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56" i="3" l="1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62" i="4" l="1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F9" i="9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AI195" i="7"/>
  <c r="AK195" i="7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05" i="2"/>
  <c r="AH62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K52" i="13"/>
  <c r="K11" i="13"/>
  <c r="K35" i="13"/>
  <c r="AH248" i="4"/>
  <c r="AH240" i="4"/>
  <c r="F4" i="11"/>
  <c r="F12" i="11"/>
  <c r="F19" i="11"/>
  <c r="F24" i="11"/>
  <c r="F10" i="11"/>
  <c r="F21" i="11"/>
  <c r="F11" i="11"/>
  <c r="K44" i="13"/>
  <c r="AH251" i="7"/>
  <c r="AB13" i="5"/>
  <c r="AD13" i="5" s="1"/>
  <c r="K58" i="13"/>
  <c r="AI248" i="7"/>
  <c r="F3" i="9"/>
  <c r="J66" i="13"/>
  <c r="J23" i="13"/>
  <c r="J39" i="13"/>
  <c r="J16" i="13"/>
  <c r="J36" i="13"/>
  <c r="J48" i="13"/>
  <c r="K62" i="13"/>
  <c r="J27" i="13"/>
  <c r="J43" i="13"/>
  <c r="J45" i="13"/>
  <c r="J65" i="13"/>
  <c r="K38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K30" i="13"/>
  <c r="K47" i="13"/>
  <c r="L2" i="15"/>
  <c r="F14" i="9"/>
  <c r="K42" i="13"/>
  <c r="K32" i="13"/>
  <c r="J44" i="13"/>
  <c r="J56" i="13"/>
  <c r="J38" i="13"/>
  <c r="K15" i="13"/>
  <c r="J55" i="13"/>
  <c r="K9" i="13"/>
  <c r="J21" i="13"/>
  <c r="K50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I23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5" i="5"/>
  <c r="AD15" i="5" s="1"/>
  <c r="AB17" i="5"/>
  <c r="AD17" i="5" s="1"/>
  <c r="AB19" i="5"/>
  <c r="AD19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03" i="2"/>
  <c r="AK103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AB59" i="3"/>
  <c r="AD59" i="3" s="1"/>
  <c r="AK18" i="4"/>
  <c r="AK25" i="4"/>
  <c r="AK26" i="4"/>
  <c r="E23" i="11"/>
  <c r="AA63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U15" i="7" l="1"/>
  <c r="W15" i="7" s="1"/>
  <c r="F13" i="9"/>
  <c r="AI60" i="2"/>
  <c r="AK60" i="2" s="1"/>
  <c r="F97" i="16"/>
  <c r="AB59" i="5"/>
  <c r="AI58" i="2"/>
  <c r="AK58" i="2" s="1"/>
  <c r="AB20" i="5"/>
  <c r="AD20" i="5" s="1"/>
  <c r="AB16" i="5"/>
  <c r="AD16" i="5" s="1"/>
  <c r="F47" i="11"/>
  <c r="F6" i="11"/>
  <c r="F4" i="9"/>
  <c r="F22" i="11"/>
  <c r="F30" i="11"/>
  <c r="F7" i="9"/>
  <c r="F16" i="11"/>
  <c r="AF196" i="7" s="1"/>
  <c r="F26" i="11"/>
  <c r="F20" i="11"/>
  <c r="F5" i="11"/>
  <c r="F18" i="11"/>
  <c r="AF246" i="7" s="1"/>
  <c r="AI246" i="7" s="1"/>
  <c r="AK246" i="7" s="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2" i="7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D6" i="11"/>
  <c r="AF62" i="2"/>
  <c r="AI62" i="2" s="1"/>
  <c r="AK62" i="2" s="1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AI241" i="7" s="1"/>
  <c r="AK241" i="7" s="1"/>
  <c r="AF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Y196" i="7"/>
  <c r="R288" i="4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AI251" i="7" s="1"/>
  <c r="AK251" i="7" s="1"/>
  <c r="Y107" i="4"/>
  <c r="AB107" i="4" s="1"/>
  <c r="AD107" i="4" s="1"/>
  <c r="AF249" i="7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532" i="8"/>
  <c r="AD534" i="8" s="1"/>
  <c r="AD36" i="5" l="1"/>
  <c r="AD37" i="5" s="1"/>
  <c r="AD39" i="5" s="1"/>
  <c r="AF252" i="7"/>
  <c r="AI249" i="7"/>
  <c r="AK249" i="7" s="1"/>
  <c r="AI243" i="7"/>
  <c r="AK243" i="7" s="1"/>
  <c r="AB112" i="7"/>
  <c r="AD112" i="7" s="1"/>
  <c r="R252" i="7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AI196" i="7"/>
  <c r="AK196" i="7" s="1"/>
  <c r="AK217" i="7" s="1"/>
  <c r="AK218" i="7" s="1"/>
  <c r="AK220" i="7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I252" i="7"/>
  <c r="AK252" i="7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12" i="16" l="1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<sst xmlns="http://schemas.openxmlformats.org/spreadsheetml/2006/main" count="9948" uniqueCount="4360">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</sst>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GO</v>
      </c>
      <c r="F5" s="150" t="str">
        <f>IF(VLOOKUP($J5,$N$7:$R$13,4,0)=0,"",VLOOKUP($J5,$N$7:$R$13,4,0))</f>
        <v>MG</v>
      </c>
      <c r="G5" s="150" t="str">
        <f>IF(VLOOKUP($J5,$N$7:$R$13,5,0)=0,"",VLOOKUP($J5,$N$7:$R$13,5,0))</f>
        <v/>
      </c>
      <c r="I5" s="231" t="s">
        <v>631</v>
      </c>
      <c r="J5" s="246" t="s">
        <v>636</v>
      </c>
      <c r="K5" s="246" t="str">
        <f>VLOOKUP(J5,N7:O13,2,0)</f>
        <v>BR050GO/MG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0.58119869531531998</v>
      </c>
      <c r="F9" s="383">
        <f ca="1">INDEX('3.1 Pavimento-Man'!$B$8:$AK$384,MATCH(RESUMO!$B9,'3.1 Pavimento-Man'!$B$8:$B$384,0)+31,MATCH(RESUMO!F$5,'3.1 Pavimento-Man'!$B$8:$AK$8,0)+5)</f>
        <v>0.56516134633336279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475.76587939668195</v>
      </c>
      <c r="F10" s="383">
        <f ca="1">INDEX('3.1 Pavimento-Man'!$B$8:$AK$384,MATCH(RESUMO!$B10,'3.1 Pavimento-Man'!$B$8:$B$384,0)+31,MATCH(RESUMO!F$5,'3.1 Pavimento-Man'!$B$8:$AK$8,0)+5)</f>
        <v>400.80488083223054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10.187351951324295</v>
      </c>
      <c r="F11" s="383">
        <f ca="1">INDEX('3.1 Pavimento-Man'!$B$8:$AK$384,MATCH(RESUMO!$B11,'3.1 Pavimento-Man'!$B$8:$B$384,0)+31,MATCH(RESUMO!F$5,'3.1 Pavimento-Man'!$B$8:$AK$8,0)+5)</f>
        <v>9.31002913555856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217.02666352537054</v>
      </c>
      <c r="F12" s="383">
        <f ca="1">INDEX('3.1 Pavimento-Man'!$B$8:$AK$384,MATCH(RESUMO!$B12,'3.1 Pavimento-Man'!$B$8:$B$384,0)+31,MATCH(RESUMO!F$5,'3.1 Pavimento-Man'!$B$8:$AK$8,0)+5)</f>
        <v>214.17149728039996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20.125676083169999</v>
      </c>
      <c r="F17" s="383">
        <f>INDEX('3.2 Sinal-Man'!$B$8:$AK$800,MATCH(RESUMO!$B17,'3.2 Sinal-Man'!$B$8:$B$800,0)+31,MATCH(RESUMO!F$5,'3.2 Sinal-Man'!$B$8:$AK$8,0)+5)</f>
        <v>20.565469982357996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12.526406075400002</v>
      </c>
      <c r="F18" s="383">
        <f>INDEX('3.2 Sinal-Man'!$B$8:$AK$800,MATCH(RESUMO!$B18,'3.2 Sinal-Man'!$B$8:$B$800,0)+31,MATCH(RESUMO!F$5,'3.2 Sinal-Man'!$B$8:$AK$8,0)+5)</f>
        <v>12.8376984729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12.152855198399999</v>
      </c>
      <c r="F19" s="383">
        <f>INDEX('3.2 Sinal-Man'!$B$8:$AK$800,MATCH(RESUMO!$B19,'3.2 Sinal-Man'!$B$8:$B$800,0)+31,MATCH(RESUMO!F$5,'3.2 Sinal-Man'!$B$8:$AK$8,0)+5)</f>
        <v>12.4641475959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29.871618464099996</v>
      </c>
      <c r="F20" s="383">
        <f>INDEX('3.2 Sinal-Man'!$B$8:$AK$800,MATCH(RESUMO!$B20,'3.2 Sinal-Man'!$B$8:$B$800,0)+31,MATCH(RESUMO!F$5,'3.2 Sinal-Man'!$B$8:$AK$8,0)+5)</f>
        <v>30.556461738600007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248.59661443999204</v>
      </c>
      <c r="F22" s="383">
        <f>INDEX('3.2 Sinal-Man'!$B$8:$AK$800,MATCH(RESUMO!$B22,'3.2 Sinal-Man'!$B$8:$B$800,0)+31,MATCH(RESUMO!F$5,'3.2 Sinal-Man'!$B$8:$AK$8,0)+5)</f>
        <v>256.51290462537605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31.559257376527398</v>
      </c>
      <c r="F23" s="383">
        <f ca="1">INDEX('3.2 Sinal-Man'!$B$8:$AK$800,MATCH(RESUMO!$B23,'3.2 Sinal-Man'!$B$8:$B$800,0)+31,MATCH(RESUMO!F$5,'3.2 Sinal-Man'!$B$8:$AK$8,0)+5)</f>
        <v>34.068318452780318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211215.29101673068</v>
      </c>
      <c r="F25" s="383">
        <f>INDEX('3.2.2 Disp-Man'!$B$8:$AK$794,MATCH(RESUMO!$B25,'3.2.2 Disp-Man'!$B$8:$B$794,0)+31,MATCH(RESUMO!F$5,'3.2.2 Disp-Man'!$B$8:$AK$8,0)+5)</f>
        <v>212169.01621249528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285758.10178163776</v>
      </c>
      <c r="F26" s="383">
        <f ca="1">INDEX('3.2.2 Disp-Man'!$B$8:$AK$794,MATCH(RESUMO!$B26,'3.2.2 Disp-Man'!$B$8:$B$794,0)+31,MATCH(RESUMO!F$5,'3.2.2 Disp-Man'!$B$8:$AK$8,0)+5)</f>
        <v>288509.97120591928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260.85530951132495</v>
      </c>
      <c r="F29" s="383">
        <f ca="1">INDEX('3.3-OAE'!$B$8:$AK$800,MATCH(RESUMO!$B29,'3.3-OAE'!$B$8:$B$800,0)+31,MATCH(RESUMO!F$5,'3.3-OAE'!$B$8:$AK$8,0)+5)</f>
        <v>284.39358355003418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27.090682127299981</v>
      </c>
      <c r="F30" s="383">
        <f ca="1">INDEX('3.3-OAE'!$B$8:$AK$800,MATCH(RESUMO!$B30,'3.3-OAE'!$B$8:$B$800,0)+31,MATCH(RESUMO!F$5,'3.3-OAE'!$B$8:$AK$8,0)+5)</f>
        <v>25.460917574227636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47.576587939668194</v>
      </c>
      <c r="F31" s="383">
        <f ca="1">INDEX('3.3-OAE'!$B$8:$AK$800,MATCH(RESUMO!$B31,'3.3-OAE'!$B$8:$B$800,0)+31,MATCH(RESUMO!F$5,'3.3-OAE'!$B$8:$AK$8,0)+5)</f>
        <v>40.080488083223059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8.5772089253846158</v>
      </c>
      <c r="F32" s="383">
        <f>INDEX('3.3-OAE'!$B$8:$AK$800,MATCH(RESUMO!$B32,'3.3-OAE'!$B$8:$B$800,0)+31,MATCH(RESUMO!F$5,'3.3-OAE'!$B$8:$AK$8,0)+5)</f>
        <v>10.128506182307694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9.8785332223846147</v>
      </c>
      <c r="F33" s="383">
        <f>INDEX('3.3-OAE'!$B$8:$AK$800,MATCH(RESUMO!$B33,'3.3-OAE'!$B$8:$B$800,0)+31,MATCH(RESUMO!F$5,'3.3-OAE'!$B$8:$AK$8,0)+5)</f>
        <v>11.173472034307693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114.36405415460165</v>
      </c>
      <c r="F34" s="383">
        <f ca="1">INDEX('3.3-OAE'!$B$8:$AK$800,MATCH(RESUMO!$B34,'3.3-OAE'!$B$8:$B$800,0)+31,MATCH(RESUMO!F$5,'3.3-OAE'!$B$8:$AK$8,0)+5)</f>
        <v>88.747179211630751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285.75810178163772</v>
      </c>
      <c r="F36" s="383">
        <f ca="1">INDEX('3.3-OAE'!$B$8:$AK$800,MATCH(RESUMO!$B36,'3.3-OAE'!$B$8:$B$800,0)+31,MATCH(RESUMO!F$5,'3.3-OAE'!$B$8:$AK$8,0)+5)</f>
        <v>288.50997120591933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106.43199128058552</v>
      </c>
      <c r="F43" s="383">
        <f ca="1">INDEX('3.4 Dren-Rest'!$B$8:$AK$801,MATCH(RESUMO!$B43,'3.4 Dren-Rest'!$B$8:$B$801,0)+31,MATCH(RESUMO!F$5,'3.4 Dren-Rest'!$B$8:$AK$8,0)+5)</f>
        <v>110.66694539977755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213.95364994064056</v>
      </c>
      <c r="F44" s="383">
        <f ca="1">INDEX('3.4 Dren-Rest'!$B$8:$AK$801,MATCH(RESUMO!$B44,'3.4 Dren-Rest'!$B$8:$B$801,0)+31,MATCH(RESUMO!F$5,'3.4 Dren-Rest'!$B$8:$AK$8,0)+5)</f>
        <v>229.20491880618729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113.89236744889114</v>
      </c>
      <c r="F45" s="383">
        <f ca="1">INDEX('3.4 Dren-Rest'!$B$8:$AK$801,MATCH(RESUMO!$B45,'3.4 Dren-Rest'!$B$8:$B$801,0)+32,MATCH(RESUMO!F$5,'3.4 Dren-Rest'!$B$8:$AK$8,0)+5)</f>
        <v>119.86539884347606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0.42726407500000002</v>
      </c>
      <c r="F46" s="383">
        <f>INDEX('3.4 Dren-Rest'!$B$8:$AK$801,MATCH(RESUMO!$B46,'3.4 Dren-Rest'!$B$8:$B$801,0)+31,MATCH(RESUMO!F$5,'3.4 Dren-Rest'!$B$8:$AK$8,0)+5)</f>
        <v>0.52492443500000008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39.945748317200682</v>
      </c>
      <c r="F48" s="383">
        <f ca="1">INDEX('3.4 Dren-Rest'!$B$8:$AK$801,MATCH(RESUMO!$B48,'3.4 Dren-Rest'!$B$8:$B$801,0)+31,MATCH(RESUMO!F$5,'3.4 Dren-Rest'!$B$8:$AK$8,0)+5)</f>
        <v>46.411120030428094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775.9002720334031</v>
      </c>
      <c r="F49" s="383">
        <f ca="1">INDEX('3.4 Dren-Rest'!$B$8:$AK$801,MATCH(RESUMO!$B49,'3.4 Dren-Rest'!$B$8:$B$801,0)+31,MATCH(RESUMO!F$5,'3.4 Dren-Rest'!$B$8:$AK$8,0)+5)</f>
        <v>808.03145278017257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42.512580141779999</v>
      </c>
      <c r="F54" s="383">
        <f ca="1">INDEX('3.5 Terrap. Est. Contenção-'!$B$8:$AK$800,MATCH(RESUMO!$B54,'3.5 Terrap. Est. Contenção-'!$B$8:$B$800,0)+31,MATCH(RESUMO!F$5,'3.5 Terrap. Est. Contenção-'!$B$8:$AK$8,0)+5)</f>
        <v>48.03988795179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1.0742639599999999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95.179363642483438</v>
      </c>
      <c r="F56" s="383">
        <f ca="1">INDEX('3.5 Terrap. Est. Contenção-'!$B$8:$AK$800,MATCH(RESUMO!$B56,'3.5 Terrap. Est. Contenção-'!$B$8:$B$800,0)+31,MATCH(RESUMO!F$5,'3.5 Terrap. Est. Contenção-'!$B$8:$AK$8,0)+5)</f>
        <v>69.599778624507053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11.105958082052627</v>
      </c>
      <c r="F57" s="383">
        <f ca="1">INDEX('3.5 Terrap. Est. Contenção-'!$B$8:$AK$800,MATCH(RESUMO!$B57,'3.5 Terrap. Est. Contenção-'!$B$8:$B$800,0)+31,MATCH(RESUMO!F$5,'3.5 Terrap. Est. Contenção-'!$B$8:$AK$8,0)+5)</f>
        <v>8.75831515138049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26.422498699799998</v>
      </c>
      <c r="F58" s="383">
        <f>INDEX('3.5 Terrap. Est. Contenção-'!$B$8:$AK$800,MATCH(RESUMO!$B58,'3.5 Terrap. Est. Contenção-'!$B$8:$B$800,0)+31,MATCH(RESUMO!F$5,'3.5 Terrap. Est. Contenção-'!$B$8:$AK$8,0)+5)</f>
        <v>29.224130277299999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14.08750693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95.426379265000008</v>
      </c>
      <c r="F60" s="383">
        <f>INDEX('3.5 Terrap. Est. Contenção-'!$B$8:$AK$800,MATCH(RESUMO!$B60,'3.5 Terrap. Est. Contenção-'!$B$8:$B$800,0)+31,MATCH(RESUMO!F$5,'3.5 Terrap. Est. Contenção-'!$B$8:$AK$8,0)+5)</f>
        <v>110.8445086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453.43635240529807</v>
      </c>
      <c r="F61" s="383">
        <f ca="1">INDEX('3.5 Terrap. Est. Contenção-'!$B$8:$AK$800,MATCH(RESUMO!$B61,'3.5 Terrap. Est. Contenção-'!$B$8:$B$800,0)+31,MATCH(RESUMO!F$5,'3.5 Terrap. Est. Contenção-'!$B$8:$AK$8,0)+5)</f>
        <v>436.12102247090183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0.34181126000000001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41.586173966820006</v>
      </c>
      <c r="F63" s="383">
        <f ca="1">INDEX('3.5 Terrap. Est. Contenção-'!$B$8:$AK$800,MATCH(RESUMO!$B63,'3.5 Terrap. Est. Contenção-'!$B$8:$B$800,0)+31,MATCH(RESUMO!F$5,'3.5 Terrap. Est. Contenção-'!$B$8:$AK$8,0)+5)</f>
        <v>42.888621357959998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42.512580141779999</v>
      </c>
      <c r="F65" s="383">
        <f t="shared" ca="1" si="3"/>
        <v>48.03988795179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1.0742639599999999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95.179363642483438</v>
      </c>
      <c r="F67" s="383">
        <f t="shared" ca="1" si="5"/>
        <v>69.599778624507053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11.105958082052627</v>
      </c>
      <c r="F68" s="383">
        <f t="shared" ca="1" si="6"/>
        <v>8.75831515138049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26.422498699799998</v>
      </c>
      <c r="F69" s="383">
        <f t="shared" si="7"/>
        <v>29.224130277299999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14.08750693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95.426379265000008</v>
      </c>
      <c r="F71" s="383">
        <f t="shared" si="9"/>
        <v>110.8445086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453.43635240529807</v>
      </c>
      <c r="F72" s="383">
        <f t="shared" ca="1" si="10"/>
        <v>436.12102247090183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0.34181126000000001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41.586173966820006</v>
      </c>
      <c r="F74" s="385">
        <f t="shared" ca="1" si="12"/>
        <v>42.888621357959998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0.68484327450000015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90.337053754500005</v>
      </c>
      <c r="F78" s="383">
        <f>INDEX('3.5 Terrap. Est. Contenção-'!$B$8:$AK$800,MATCH(RESUMO!$B78,'3.5 Terrap. Est. Contenção-'!$B$8:$B$800,0)+31,MATCH(RESUMO!F$5,'3.5 Terrap. Est. Contenção-'!$B$8:$AK$8,0)+5)</f>
        <v>99.601115504100008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26.422498699799998</v>
      </c>
      <c r="F79" s="383">
        <f>INDEX('3.5 Terrap. Est. Contenção-'!$B$8:$AK$800,MATCH(RESUMO!$B79,'3.5 Terrap. Est. Contenção-'!$B$8:$B$800,0)+31,MATCH(RESUMO!F$5,'3.5 Terrap. Est. Contenção-'!$B$8:$AK$8,0)+5)</f>
        <v>29.224130277299999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11.328077243693679</v>
      </c>
      <c r="F80" s="383">
        <f ca="1">INDEX('3.5 Terrap. Est. Contenção-'!$B$8:$AK$800,MATCH(RESUMO!$B80,'3.5 Terrap. Est. Contenção-'!$B$8:$B$800,0)+31,MATCH(RESUMO!F$5,'3.5 Terrap. Est. Contenção-'!$B$8:$AK$8,0)+5)</f>
        <v>8.9334814544080992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0.68484327450000015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90.337053754500005</v>
      </c>
      <c r="F83" s="383">
        <f t="shared" si="14"/>
        <v>99.601115504100008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26.422498699799998</v>
      </c>
      <c r="F84" s="383">
        <f t="shared" si="15"/>
        <v>29.224130277299999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11.328077243693679</v>
      </c>
      <c r="F85" s="383">
        <f t="shared" ca="1" si="16"/>
        <v>8.9334814544080992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369.0387575950981</v>
      </c>
      <c r="F88" s="383">
        <f ca="1">INDEX('3.5 Terrap. Est. Contenção-'!$B$8:$AK$800,MATCH(RESUMO!$B88,'3.5 Terrap. Est. Contenção-'!$B$8:$B$800,0)+31,MATCH(RESUMO!F$5,'3.5 Terrap. Est. Contenção-'!$B$8:$AK$8,0)+5)</f>
        <v>351.18800473700179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26.845856360399999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369.0387575950981</v>
      </c>
      <c r="F91" s="383">
        <f t="shared" ca="1" si="17"/>
        <v>351.18800473700179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26.845856360399999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25668.975928690728</v>
      </c>
      <c r="F95" s="383">
        <f ca="1">INDEX('3.6 Cant. Cent e Fx.Domin'!$B$8:$AK$800,MATCH(RESUMO!$B95,'3.6 Cant. Cent e Fx.Domin'!$B$8:$B$800,0)+31,MATCH(RESUMO!F$5,'3.6 Cant. Cent e Fx.Domin'!$B$8:$AK$8,0)+5)</f>
        <v>28141.780896287353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2149.6851952659999</v>
      </c>
      <c r="F96" s="383">
        <f>INDEX('3.6 Cant. Cent e Fx.Domin'!$B$8:$AK$800,MATCH(RESUMO!$B96,'3.6 Cant. Cent e Fx.Domin'!$B$8:$B$800,0)+31,MATCH(RESUMO!F$5,'3.6 Cant. Cent e Fx.Domin'!$B$8:$AK$8,0)+5)</f>
        <v>2650.8610722229996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0.42726407500000002</v>
      </c>
      <c r="F97" s="383">
        <f>INDEX('3.6 Cant. Cent e Fx.Domin'!$B$8:$AK$800,MATCH(RESUMO!$B97,'3.6 Cant. Cent e Fx.Domin'!$B$8:$B$800,0)+31,MATCH(RESUMO!F$5,'3.6 Cant. Cent e Fx.Domin'!$B$8:$AK$8,0)+5)</f>
        <v>0.52492443500000008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1327.0151195896192</v>
      </c>
      <c r="F98" s="384">
        <f ca="1">INDEX('3.6 Cant. Cent e Fx.Domin'!$B$8:$AK$800,MATCH(RESUMO!$B98,'3.6 Cant. Cent e Fx.Domin'!$B$8:$B$800,0)+31,MATCH(RESUMO!F$5,'3.6 Cant. Cent e Fx.Domin'!$B$8:$AK$8,0)+5)</f>
        <v>1296.9428933839865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GO</v>
      </c>
      <c r="S8" s="251"/>
      <c r="T8" s="251"/>
      <c r="U8" s="251"/>
      <c r="V8" s="251"/>
      <c r="W8" s="251"/>
      <c r="Y8" s="251" t="str">
        <f>RESUMO!F5</f>
        <v>MG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0.17090563</v>
      </c>
      <c r="AC13" s="211"/>
      <c r="AD13" s="227">
        <f t="shared" ref="AD13:AD34" si="1">IFERROR(AB13*$P13,"")</f>
        <v>0.17090563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896.24574409499985</v>
      </c>
      <c r="AC14" s="211"/>
      <c r="AD14" s="227">
        <f t="shared" si="1"/>
        <v>0.35849829763799995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71.325000000000003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36.757019162500001</v>
      </c>
      <c r="V15" s="211"/>
      <c r="W15" s="227">
        <f t="shared" ca="1" si="0"/>
        <v>1.4702807665000001E-2</v>
      </c>
      <c r="X15" s="9"/>
      <c r="Y15" s="229">
        <f>IF($F15&lt;&gt;"",INDEX(DTM!$C$3:$F$100,MATCH($F15,DTM!$C$3:$C$100,0),MATCH(Y$8,DTM!$C$3:$F$3,0)),"")</f>
        <v>57.616714905933435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33.811650173046317</v>
      </c>
      <c r="AC15" s="211"/>
      <c r="AD15" s="227">
        <f t="shared" ca="1" si="1"/>
        <v>1.3524660069218528E-2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27.877909000000002</v>
      </c>
      <c r="AC16" s="211"/>
      <c r="AD16" s="227">
        <f t="shared" ca="1" si="1"/>
        <v>1.1151163600000001E-2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0.56980264246599999</v>
      </c>
      <c r="X36" s="210"/>
      <c r="Y36" s="213"/>
      <c r="Z36" s="214"/>
      <c r="AA36" s="214"/>
      <c r="AB36" s="214"/>
      <c r="AC36" s="214"/>
      <c r="AD36" s="215">
        <f ca="1">SUM(AD13:AD34)</f>
        <v>0.55407975130721843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1.139605284932E-2</v>
      </c>
      <c r="X37" s="210"/>
      <c r="Y37" s="216"/>
      <c r="Z37" s="217"/>
      <c r="AA37" s="217"/>
      <c r="AB37" s="218"/>
      <c r="AC37" s="218"/>
      <c r="AD37" s="219">
        <f ca="1">$P37*AD36</f>
        <v>1.1081595026144369E-2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0.58119869531531998</v>
      </c>
      <c r="X39" s="210"/>
      <c r="Y39" s="224"/>
      <c r="Z39" s="64"/>
      <c r="AA39" s="64"/>
      <c r="AB39" s="64"/>
      <c r="AC39" s="64"/>
      <c r="AD39" s="225">
        <f ca="1">SUM(AD36:AD37)</f>
        <v>0.56516134633336279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73.501628444999994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77.383627754999992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56.398857900000003</v>
      </c>
      <c r="V59" s="211"/>
      <c r="W59" s="227">
        <f t="shared" si="5"/>
        <v>136.76723040749999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56.972612515000002</v>
      </c>
      <c r="AC59" s="211"/>
      <c r="AD59" s="227">
        <f t="shared" si="6"/>
        <v>138.15858534887499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11"/>
      <c r="AD60" s="227">
        <f t="shared" si="6"/>
        <v>153.59578349543997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72.269908466819246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29.99609743165562</v>
      </c>
      <c r="V61" s="211"/>
      <c r="W61" s="227">
        <f t="shared" ca="1" si="5"/>
        <v>60.883828859467194</v>
      </c>
      <c r="X61" s="9"/>
      <c r="Y61" s="229">
        <f>IF($F61&lt;&gt;"",INDEX(DTM!$C$3:$F$100,MATCH($F61,DTM!$C$3:$C$100,0),MATCH(Y$8,DTM!$C$3:$F$3,0)),"")</f>
        <v>22.830861070911723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9.4760979730047037</v>
      </c>
      <c r="AC61" s="211"/>
      <c r="AD61" s="227">
        <f t="shared" ca="1" si="6"/>
        <v>19.233872958256967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23.035102974828373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9.5608699089249445</v>
      </c>
      <c r="V62" s="211"/>
      <c r="W62" s="227">
        <f t="shared" ca="1" si="5"/>
        <v>1.8548087623314391</v>
      </c>
      <c r="X62" s="9"/>
      <c r="Y62" s="229">
        <f>IF($F62&lt;&gt;"",INDEX(DTM!$C$3:$F$100,MATCH($F62,DTM!$C$3:$C$100,0),MATCH(Y$8,DTM!$C$3:$F$3,0)),"")</f>
        <v>21.972009165460683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9.1196258813443087</v>
      </c>
      <c r="AC62" s="211"/>
      <c r="AD62" s="227">
        <f t="shared" ca="1" si="6"/>
        <v>1.7692074209807958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23.035102974828373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9.5608699089249445</v>
      </c>
      <c r="V63" s="211"/>
      <c r="W63" s="227">
        <f t="shared" ca="1" si="5"/>
        <v>0.6491830668160038</v>
      </c>
      <c r="X63" s="9"/>
      <c r="Y63" s="229">
        <f>IF($F63&lt;&gt;"",INDEX(DTM!$C$3:$F$100,MATCH($F63,DTM!$C$3:$C$100,0),MATCH(Y$8,DTM!$C$3:$F$3,0)),"")</f>
        <v>21.972009165460683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9.1196258813443087</v>
      </c>
      <c r="AC63" s="211"/>
      <c r="AD63" s="227">
        <f t="shared" ca="1" si="6"/>
        <v>0.61922259734327856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71.325000000000003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36.757019162500001</v>
      </c>
      <c r="V64" s="211"/>
      <c r="W64" s="227">
        <f t="shared" ca="1" si="5"/>
        <v>4.9024674307984375</v>
      </c>
      <c r="X64" s="9"/>
      <c r="Y64" s="229">
        <f>IF($F64&lt;&gt;"",INDEX(DTM!$C$3:$F$100,MATCH($F64,DTM!$C$3:$C$100,0),MATCH(Y$8,DTM!$C$3:$F$3,0)),"")</f>
        <v>57.616714905933435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33.811650173046317</v>
      </c>
      <c r="AC64" s="211"/>
      <c r="AD64" s="227">
        <f t="shared" ca="1" si="6"/>
        <v>4.5096288418300521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30.952437500000002</v>
      </c>
      <c r="AC65" s="211"/>
      <c r="AD65" s="227">
        <f t="shared" ca="1" si="6"/>
        <v>75.059660937499999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466.4371366634137</v>
      </c>
      <c r="X81" s="210"/>
      <c r="Y81" s="213"/>
      <c r="Z81" s="214"/>
      <c r="AA81" s="214"/>
      <c r="AB81" s="214"/>
      <c r="AC81" s="214"/>
      <c r="AD81" s="215">
        <f ca="1">SUM(AD58:AD79)</f>
        <v>392.94596160022604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9.3287427332682746</v>
      </c>
      <c r="X82" s="210"/>
      <c r="Y82" s="216"/>
      <c r="Z82" s="217"/>
      <c r="AA82" s="217"/>
      <c r="AB82" s="218"/>
      <c r="AC82" s="218"/>
      <c r="AD82" s="219">
        <f ca="1">$P82*AD81</f>
        <v>7.8589192320045207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475.76587939668195</v>
      </c>
      <c r="X84" s="210"/>
      <c r="Y84" s="224"/>
      <c r="Z84" s="64"/>
      <c r="AA84" s="64"/>
      <c r="AB84" s="64"/>
      <c r="AC84" s="64"/>
      <c r="AD84" s="225">
        <f ca="1">SUM(AD81:AD82)</f>
        <v>400.80488083223054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4.0162823049999998</v>
      </c>
      <c r="V103" s="211"/>
      <c r="W103" s="227">
        <f t="shared" ref="W103:W124" si="10">IFERROR(U103*$P103,"")</f>
        <v>4.0162823049999998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4.1627728450000001</v>
      </c>
      <c r="AC103" s="211"/>
      <c r="AD103" s="227">
        <f t="shared" ref="AD103:AD124" si="11">IFERROR(AB103*$P103,"")</f>
        <v>4.1627728450000001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1450.0863750182339</v>
      </c>
      <c r="AC104" s="211"/>
      <c r="AD104" s="227">
        <f t="shared" si="11"/>
        <v>4.6257755363081658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72.269908466819246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29.99609743165562</v>
      </c>
      <c r="V105" s="211"/>
      <c r="W105" s="227">
        <f t="shared" ca="1" si="10"/>
        <v>0.44994146147483427</v>
      </c>
      <c r="X105" s="9"/>
      <c r="Y105" s="229">
        <f>IF($F105&lt;&gt;"",INDEX(DTM!$C$3:$F$100,MATCH($F105,DTM!$C$3:$C$100,0),MATCH(Y$8,DTM!$C$3:$F$3,0)),"")</f>
        <v>22.830861070911723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9.4760979730047037</v>
      </c>
      <c r="AC105" s="211"/>
      <c r="AD105" s="227">
        <f t="shared" ca="1" si="11"/>
        <v>0.14214146959507054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71.325000000000003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36.757019162500001</v>
      </c>
      <c r="V106" s="211"/>
      <c r="W106" s="227">
        <f t="shared" ca="1" si="10"/>
        <v>0.11725489112837501</v>
      </c>
      <c r="X106" s="9"/>
      <c r="Y106" s="229">
        <f>IF($F106&lt;&gt;"",INDEX(DTM!$C$3:$F$100,MATCH($F106,DTM!$C$3:$C$100,0),MATCH(Y$8,DTM!$C$3:$F$3,0)),"")</f>
        <v>57.616714905933435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33.811650173046317</v>
      </c>
      <c r="AC106" s="211"/>
      <c r="AD106" s="227">
        <f t="shared" ca="1" si="11"/>
        <v>0.10785916405201776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27.877909000000002</v>
      </c>
      <c r="AC107" s="211"/>
      <c r="AD107" s="227">
        <f t="shared" ca="1" si="11"/>
        <v>8.8930529710000011E-2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9.9875999522787211</v>
      </c>
      <c r="X126" s="210"/>
      <c r="Y126" s="213"/>
      <c r="Z126" s="214"/>
      <c r="AA126" s="214"/>
      <c r="AB126" s="214"/>
      <c r="AC126" s="214"/>
      <c r="AD126" s="215">
        <f ca="1">SUM(AD103:AD124)</f>
        <v>9.1274795446652544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0.19975199904557442</v>
      </c>
      <c r="X127" s="210"/>
      <c r="Y127" s="216"/>
      <c r="Z127" s="217"/>
      <c r="AA127" s="217"/>
      <c r="AB127" s="218"/>
      <c r="AC127" s="218"/>
      <c r="AD127" s="219">
        <f ca="1">$P127*AD126</f>
        <v>0.18254959089330508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10.187351951324295</v>
      </c>
      <c r="X129" s="210"/>
      <c r="Y129" s="224"/>
      <c r="Z129" s="64"/>
      <c r="AA129" s="64"/>
      <c r="AB129" s="64"/>
      <c r="AC129" s="64"/>
      <c r="AD129" s="225">
        <f ca="1">SUM(AD126:AD127)</f>
        <v>9.31002913555856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173.62791253499998</v>
      </c>
      <c r="V148" s="211"/>
      <c r="W148" s="227">
        <f t="shared" ref="W148:W169" si="15">IFERROR(U148*$P148,"")</f>
        <v>173.62791253499998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175.98396872000001</v>
      </c>
      <c r="AC148" s="211"/>
      <c r="AD148" s="227">
        <f t="shared" ref="AD148:AD169" si="16">IFERROR(AB148*$P148,"")</f>
        <v>175.98396872000001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23.035102974828373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16.309719256401372</v>
      </c>
      <c r="V149" s="211"/>
      <c r="W149" s="227">
        <f t="shared" ca="1" si="15"/>
        <v>39.143326215363295</v>
      </c>
      <c r="X149" s="9"/>
      <c r="Y149" s="229">
        <f>IF($F149&lt;&gt;"",INDEX(DTM!$C$3:$F$100,MATCH($F149,DTM!$C$3:$C$100,0),MATCH(Y$8,DTM!$C$3:$F$3,0)),"")</f>
        <v>19.662337192474673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14.161703098856188</v>
      </c>
      <c r="AC149" s="211"/>
      <c r="AD149" s="227">
        <f t="shared" ca="1" si="16"/>
        <v>33.988087437254848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212.77123875036327</v>
      </c>
      <c r="X171" s="210"/>
      <c r="Y171" s="213"/>
      <c r="Z171" s="214"/>
      <c r="AA171" s="214"/>
      <c r="AB171" s="214"/>
      <c r="AC171" s="214"/>
      <c r="AD171" s="215">
        <f ca="1">SUM(AD148:AD169)</f>
        <v>209.97205615725485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4.2554247750072651</v>
      </c>
      <c r="X172" s="210"/>
      <c r="Y172" s="216"/>
      <c r="Z172" s="217"/>
      <c r="AA172" s="217"/>
      <c r="AB172" s="218"/>
      <c r="AC172" s="218"/>
      <c r="AD172" s="219">
        <f ca="1">$P172*AD171</f>
        <v>4.199441123145097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217.02666352537054</v>
      </c>
      <c r="X174" s="210"/>
      <c r="Y174" s="224"/>
      <c r="Z174" s="64"/>
      <c r="AA174" s="64"/>
      <c r="AB174" s="64"/>
      <c r="AC174" s="64"/>
      <c r="AD174" s="225">
        <f ca="1">SUM(AD171:AD172)</f>
        <v>214.17149728039996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211"/>
      <c r="AD13" s="227">
        <f t="shared" ref="AD13:AD34" si="1">IFERROR(AB13*$P13,"")</f>
        <v>11.903577129499999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1"/>
      <c r="W14" s="227">
        <f t="shared" si="0"/>
        <v>7.1377515614999991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211"/>
      <c r="AD14" s="227">
        <f t="shared" si="1"/>
        <v>7.265930784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211"/>
      <c r="AD15" s="227">
        <f t="shared" si="1"/>
        <v>0.99271755940000017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19.731054983499998</v>
      </c>
      <c r="X36" s="210"/>
      <c r="Y36" s="213"/>
      <c r="Z36" s="214"/>
      <c r="AA36" s="214"/>
      <c r="AB36" s="214"/>
      <c r="AC36" s="214"/>
      <c r="AD36" s="215">
        <f>SUM(AD13:AD34)</f>
        <v>20.162225472899998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0.39462109966999998</v>
      </c>
      <c r="X37" s="210"/>
      <c r="Y37" s="216"/>
      <c r="Z37" s="217"/>
      <c r="AA37" s="217"/>
      <c r="AB37" s="218"/>
      <c r="AC37" s="218"/>
      <c r="AD37" s="219">
        <f>$P37*AD36</f>
        <v>0.40324450945799994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20.125676083169999</v>
      </c>
      <c r="X39" s="210"/>
      <c r="Y39" s="224"/>
      <c r="Z39" s="64"/>
      <c r="AA39" s="64"/>
      <c r="AB39" s="64"/>
      <c r="AC39" s="64"/>
      <c r="AD39" s="225">
        <f>SUM(AD36:AD37)</f>
        <v>20.565469982357996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1"/>
      <c r="W58" s="227">
        <f t="shared" ref="W58:W79" si="5">IFERROR(U58*$P58,"")</f>
        <v>12.280790270000002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12.585978895</v>
      </c>
      <c r="AC58" s="211"/>
      <c r="AD58" s="227">
        <f t="shared" ref="AD58:AD79" si="6">IFERROR(AB58*$P58,"")</f>
        <v>12.585978895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12.280790270000002</v>
      </c>
      <c r="X81" s="210"/>
      <c r="Y81" s="213"/>
      <c r="Z81" s="214"/>
      <c r="AA81" s="214"/>
      <c r="AB81" s="214"/>
      <c r="AC81" s="214"/>
      <c r="AD81" s="215">
        <f>SUM(AD58:AD79)</f>
        <v>12.585978895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0.24561580540000005</v>
      </c>
      <c r="X82" s="210"/>
      <c r="Y82" s="216"/>
      <c r="Z82" s="217"/>
      <c r="AA82" s="217"/>
      <c r="AB82" s="218"/>
      <c r="AC82" s="218"/>
      <c r="AD82" s="219">
        <f>$P82*AD81</f>
        <v>0.25171957789999999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12.526406075400002</v>
      </c>
      <c r="X84" s="210"/>
      <c r="Y84" s="224"/>
      <c r="Z84" s="64"/>
      <c r="AA84" s="64"/>
      <c r="AB84" s="64"/>
      <c r="AC84" s="64"/>
      <c r="AD84" s="225">
        <f>SUM(AD81:AD82)</f>
        <v>12.8376984729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1"/>
      <c r="W103" s="227">
        <f t="shared" ref="W103:W124" si="10">IFERROR(U103*$P103,"")</f>
        <v>11.914563919999999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12.219752545</v>
      </c>
      <c r="AC103" s="211"/>
      <c r="AD103" s="227">
        <f t="shared" ref="AD103:AD124" si="11">IFERROR(AB103*$P103,"")</f>
        <v>12.219752545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11.914563919999999</v>
      </c>
      <c r="X126" s="210"/>
      <c r="Y126" s="213"/>
      <c r="Z126" s="214"/>
      <c r="AA126" s="214"/>
      <c r="AB126" s="214"/>
      <c r="AC126" s="214"/>
      <c r="AD126" s="215">
        <f>SUM(AD103:AD124)</f>
        <v>12.219752545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0.23829127839999997</v>
      </c>
      <c r="X127" s="210"/>
      <c r="Y127" s="216"/>
      <c r="Z127" s="217"/>
      <c r="AA127" s="217"/>
      <c r="AB127" s="218"/>
      <c r="AC127" s="218"/>
      <c r="AD127" s="219">
        <f>$P127*AD126</f>
        <v>0.24439505090000002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12.152855198399999</v>
      </c>
      <c r="X129" s="210"/>
      <c r="Y129" s="224"/>
      <c r="Z129" s="64"/>
      <c r="AA129" s="64"/>
      <c r="AB129" s="64"/>
      <c r="AC129" s="64"/>
      <c r="AD129" s="225">
        <f>SUM(AD126:AD127)</f>
        <v>12.4641475959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1"/>
      <c r="W148" s="227">
        <f t="shared" ref="W148:W169" si="15">IFERROR(U148*$P148,"")</f>
        <v>11.421379102000001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29.224862730000002</v>
      </c>
      <c r="AC148" s="211"/>
      <c r="AD148" s="227">
        <f t="shared" ref="AD148:AD169" si="16">IFERROR(AB148*$P148,"")</f>
        <v>11.689945092000002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1"/>
      <c r="W149" s="227">
        <f t="shared" si="15"/>
        <v>17.864521352999997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30.445617230000003</v>
      </c>
      <c r="AC149" s="211"/>
      <c r="AD149" s="227">
        <f t="shared" si="16"/>
        <v>18.267370338000003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29.285900454999997</v>
      </c>
      <c r="X171" s="210"/>
      <c r="Y171" s="213"/>
      <c r="Z171" s="214"/>
      <c r="AA171" s="214"/>
      <c r="AB171" s="214"/>
      <c r="AC171" s="214"/>
      <c r="AD171" s="215">
        <f>SUM(AD148:AD169)</f>
        <v>29.957315430000005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0.58571800909999994</v>
      </c>
      <c r="X172" s="210"/>
      <c r="Y172" s="216"/>
      <c r="Z172" s="217"/>
      <c r="AA172" s="217"/>
      <c r="AB172" s="218"/>
      <c r="AC172" s="218"/>
      <c r="AD172" s="219">
        <f>$P172*AD171</f>
        <v>0.59914630860000007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29.871618464099996</v>
      </c>
      <c r="X174" s="210"/>
      <c r="Y174" s="224"/>
      <c r="Z174" s="64"/>
      <c r="AA174" s="64"/>
      <c r="AB174" s="64"/>
      <c r="AC174" s="64"/>
      <c r="AD174" s="225">
        <f>SUM(AD171:AD172)</f>
        <v>30.556461738600007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1"/>
      <c r="W193" s="227">
        <f t="shared" ref="W193:W214" si="20">IFERROR(U193*$P193,"")</f>
        <v>243.72217101960004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349.28227754000005</v>
      </c>
      <c r="AC193" s="211"/>
      <c r="AD193" s="227">
        <f t="shared" ref="AD193:AD214" si="21">IFERROR(AB193*$P193,"")</f>
        <v>251.48323982880007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243.72217101960004</v>
      </c>
      <c r="X216" s="210"/>
      <c r="Y216" s="213"/>
      <c r="Z216" s="214"/>
      <c r="AA216" s="214"/>
      <c r="AB216" s="214"/>
      <c r="AC216" s="214"/>
      <c r="AD216" s="215">
        <f>SUM(AD193:AD214)</f>
        <v>251.48323982880007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4.8744434203920006</v>
      </c>
      <c r="X217" s="210"/>
      <c r="Y217" s="216"/>
      <c r="Z217" s="217"/>
      <c r="AA217" s="217"/>
      <c r="AB217" s="218"/>
      <c r="AC217" s="218"/>
      <c r="AD217" s="219">
        <f>$P217*AD216</f>
        <v>5.0296647965760011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248.59661443999204</v>
      </c>
      <c r="X219" s="210"/>
      <c r="Y219" s="224"/>
      <c r="Z219" s="64"/>
      <c r="AA219" s="64"/>
      <c r="AB219" s="64"/>
      <c r="AC219" s="64"/>
      <c r="AD219" s="225">
        <f>SUM(AD216:AD217)</f>
        <v>256.51290462537605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33.631786474999998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1"/>
      <c r="W239" s="227">
        <f t="shared" si="25"/>
        <v>30.494447410000003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33.204522400000002</v>
      </c>
      <c r="AC239" s="211"/>
      <c r="AD239" s="227">
        <f t="shared" si="26"/>
        <v>33.204522400000002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23.035102974828373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11"/>
      <c r="W240" s="227">
        <f t="shared" ca="1" si="25"/>
        <v>8.6047829180324498E-2</v>
      </c>
      <c r="X240" s="9"/>
      <c r="Y240" s="229">
        <f>IF($F240&lt;&gt;"",INDEX(DTM!$C$3:$F$100,MATCH($F240,DTM!$C$3:$C$100,0),MATCH(Y$8,DTM!$C$3:$F$3,0)),"")</f>
        <v>21.972009165460683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11"/>
      <c r="AD240" s="227">
        <f t="shared" ca="1" si="26"/>
        <v>8.207663293209877E-2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72.269908466819246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11"/>
      <c r="W241" s="227">
        <f t="shared" ca="1" si="25"/>
        <v>0.35995316917986747</v>
      </c>
      <c r="X241" s="9"/>
      <c r="Y241" s="229">
        <f>IF($F241&lt;&gt;"",INDEX(DTM!$C$3:$F$100,MATCH($F241,DTM!$C$3:$C$100,0),MATCH(Y$8,DTM!$C$3:$F$3,0)),"")</f>
        <v>22.830861070911723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11"/>
      <c r="AD241" s="227">
        <f t="shared" ca="1" si="26"/>
        <v>0.11371317567605645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30.940448408360194</v>
      </c>
      <c r="X261" s="210"/>
      <c r="Y261" s="213"/>
      <c r="Z261" s="214"/>
      <c r="AA261" s="214"/>
      <c r="AB261" s="214"/>
      <c r="AC261" s="214"/>
      <c r="AD261" s="215">
        <f ca="1">SUM(AD238:AD259)</f>
        <v>33.400312208608156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0.61880896816720388</v>
      </c>
      <c r="X262" s="210"/>
      <c r="Y262" s="216"/>
      <c r="Z262" s="217"/>
      <c r="AA262" s="217"/>
      <c r="AB262" s="218"/>
      <c r="AC262" s="218"/>
      <c r="AD262" s="219">
        <f ca="1">$P262*AD261</f>
        <v>0.66800624417216314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31.559257376527398</v>
      </c>
      <c r="X264" s="210"/>
      <c r="Y264" s="224"/>
      <c r="Z264" s="64"/>
      <c r="AA264" s="64"/>
      <c r="AB264" s="64"/>
      <c r="AC264" s="64"/>
      <c r="AD264" s="225">
        <f ca="1">SUM(AD261:AD262)</f>
        <v>34.068318452780318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1"/>
      <c r="W13" s="227">
        <f t="shared" ref="W13:W34" si="0">IFERROR(U13*$P13,"")</f>
        <v>10703.258059829999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282.60466674999998</v>
      </c>
      <c r="AC13" s="211"/>
      <c r="AD13" s="227">
        <f t="shared" ref="AD13:AD34" si="1">IFERROR(AB13*$P13,"")</f>
        <v>10738.9773365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1"/>
      <c r="W14" s="227">
        <f t="shared" si="0"/>
        <v>623.12192698000001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315.47958543499999</v>
      </c>
      <c r="AC14" s="211"/>
      <c r="AD14" s="227">
        <f t="shared" si="1"/>
        <v>630.95917086999998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1"/>
      <c r="W15" s="227">
        <f t="shared" si="0"/>
        <v>10043.263243177502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353.56712583500001</v>
      </c>
      <c r="AC15" s="211"/>
      <c r="AD15" s="227">
        <f t="shared" si="1"/>
        <v>10076.6630862975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1"/>
      <c r="W16" s="227">
        <f t="shared" si="0"/>
        <v>581.67731170500008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392.49698683999998</v>
      </c>
      <c r="AC16" s="211"/>
      <c r="AD16" s="227">
        <f t="shared" si="1"/>
        <v>588.74548026000002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1"/>
      <c r="W17" s="227">
        <f t="shared" si="0"/>
        <v>165370.97324789999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194.20983340500001</v>
      </c>
      <c r="AC17" s="211"/>
      <c r="AD17" s="227">
        <f t="shared" si="1"/>
        <v>166049.407561275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1"/>
      <c r="W18" s="227">
        <f t="shared" si="0"/>
        <v>9677.165072400001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217.99013106499999</v>
      </c>
      <c r="AC18" s="211"/>
      <c r="AD18" s="227">
        <f t="shared" si="1"/>
        <v>9809.555897925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1"/>
      <c r="W19" s="227">
        <f t="shared" si="0"/>
        <v>9521.3906944275022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335.25580833499998</v>
      </c>
      <c r="AC19" s="211"/>
      <c r="AD19" s="227">
        <f t="shared" si="1"/>
        <v>9554.7905375475002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1"/>
      <c r="W20" s="227">
        <f t="shared" si="0"/>
        <v>552.96516586500002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373.16023555999999</v>
      </c>
      <c r="AC20" s="211"/>
      <c r="AD20" s="227">
        <f t="shared" si="1"/>
        <v>559.74035333999996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207073.81472228499</v>
      </c>
      <c r="X36" s="210"/>
      <c r="Y36" s="213"/>
      <c r="Z36" s="214"/>
      <c r="AA36" s="214"/>
      <c r="AB36" s="214"/>
      <c r="AC36" s="214"/>
      <c r="AD36" s="215">
        <f>SUM(AD13:AD34)</f>
        <v>208008.83942401496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4141.4762944456998</v>
      </c>
      <c r="X37" s="210"/>
      <c r="Y37" s="216"/>
      <c r="Z37" s="217"/>
      <c r="AA37" s="217"/>
      <c r="AB37" s="218"/>
      <c r="AC37" s="218"/>
      <c r="AD37" s="219">
        <f>$P37*AD36</f>
        <v>4160.1767884802994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211215.29101673068</v>
      </c>
      <c r="X39" s="210"/>
      <c r="Y39" s="224"/>
      <c r="Z39" s="64"/>
      <c r="AA39" s="64"/>
      <c r="AB39" s="64"/>
      <c r="AC39" s="64"/>
      <c r="AD39" s="225">
        <f>SUM(AD36:AD37)</f>
        <v>212169.01621249528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301.47753132000003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1"/>
      <c r="W59" s="227">
        <f t="shared" si="5"/>
        <v>244224.14527000001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269.847782225</v>
      </c>
      <c r="AC59" s="211"/>
      <c r="AD59" s="227">
        <f t="shared" si="6"/>
        <v>269847.78222500003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23.035102974828373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9.5608699089249445</v>
      </c>
      <c r="V60" s="211"/>
      <c r="W60" s="227">
        <f t="shared" ca="1" si="5"/>
        <v>4022.2579706847246</v>
      </c>
      <c r="X60" s="9"/>
      <c r="Y60" s="229">
        <f>IF($F60&lt;&gt;"",INDEX(DTM!$C$3:$F$100,MATCH($F60,DTM!$C$3:$C$100,0),MATCH(Y$8,DTM!$C$3:$F$3,0)),"")</f>
        <v>21.972009165460683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9.1196258813443087</v>
      </c>
      <c r="AC60" s="211"/>
      <c r="AD60" s="227">
        <f t="shared" ca="1" si="6"/>
        <v>3836.6266082815509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72.269908466819246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29.99609743165562</v>
      </c>
      <c r="V61" s="211"/>
      <c r="W61" s="227">
        <f t="shared" ca="1" si="5"/>
        <v>15489.984713706961</v>
      </c>
      <c r="X61" s="9"/>
      <c r="Y61" s="229">
        <f>IF($F61&lt;&gt;"",INDEX(DTM!$C$3:$F$100,MATCH($F61,DTM!$C$3:$C$100,0),MATCH(Y$8,DTM!$C$3:$F$3,0)),"")</f>
        <v>22.830861070911723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9.4760979730047037</v>
      </c>
      <c r="AC61" s="211"/>
      <c r="AD61" s="227">
        <f t="shared" ca="1" si="6"/>
        <v>4893.4569932596287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109.625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211"/>
      <c r="W62" s="227">
        <f t="shared" ca="1" si="5"/>
        <v>296.02136908225003</v>
      </c>
      <c r="X62" s="9"/>
      <c r="Y62" s="229">
        <f>IF($F62&lt;&gt;"",INDEX(DTM!$C$3:$F$100,MATCH($F62,DTM!$C$3:$C$100,0),MATCH(Y$8,DTM!$C$3:$F$3,0)),"")</f>
        <v>27.653617945007234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211"/>
      <c r="AD62" s="227">
        <f t="shared" ca="1" si="6"/>
        <v>74.673312147398121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109.625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81.633379358124998</v>
      </c>
      <c r="V63" s="211"/>
      <c r="W63" s="227">
        <f t="shared" ca="1" si="5"/>
        <v>13502.160945833873</v>
      </c>
      <c r="X63" s="9"/>
      <c r="Y63" s="229">
        <f>IF($F63&lt;&gt;"",INDEX(DTM!$C$3:$F$100,MATCH($F63,DTM!$C$3:$C$100,0),MATCH(Y$8,DTM!$C$3:$F$3,0)),"")</f>
        <v>27.653617945007234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0.79820999999999998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21.267715485018449</v>
      </c>
      <c r="AC63" s="211"/>
      <c r="AD63" s="227">
        <f t="shared" ca="1" si="6"/>
        <v>3517.6801412220511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109.625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211"/>
      <c r="W64" s="227">
        <f t="shared" ca="1" si="5"/>
        <v>2620.4314773958122</v>
      </c>
      <c r="X64" s="9"/>
      <c r="Y64" s="229">
        <f>IF($F64&lt;&gt;"",INDEX(DTM!$C$3:$F$100,MATCH($F64,DTM!$C$3:$C$100,0),MATCH(Y$8,DTM!$C$3:$F$3,0)),"")</f>
        <v>27.653617945007234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211"/>
      <c r="AD64" s="227">
        <f t="shared" ca="1" si="6"/>
        <v>682.69366706909216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280155.0017467037</v>
      </c>
      <c r="X81" s="210"/>
      <c r="Y81" s="213"/>
      <c r="Z81" s="214"/>
      <c r="AA81" s="214"/>
      <c r="AB81" s="214"/>
      <c r="AC81" s="214"/>
      <c r="AD81" s="215">
        <f ca="1">SUM(AD58:AD79)</f>
        <v>282852.91294697969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5603.1000349340738</v>
      </c>
      <c r="X82" s="210"/>
      <c r="Y82" s="216"/>
      <c r="Z82" s="217"/>
      <c r="AA82" s="217"/>
      <c r="AB82" s="218"/>
      <c r="AC82" s="218"/>
      <c r="AD82" s="219">
        <f ca="1">$P82*AD81</f>
        <v>5657.0582589395935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285758.10178163776</v>
      </c>
      <c r="X84" s="210"/>
      <c r="Y84" s="224"/>
      <c r="Z84" s="64"/>
      <c r="AA84" s="64"/>
      <c r="AB84" s="64"/>
      <c r="AC84" s="64"/>
      <c r="AD84" s="225">
        <f ca="1">SUM(AD81:AD82)</f>
        <v>288509.97120591928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286.14485480000002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11"/>
      <c r="W14" s="227">
        <f t="shared" si="0"/>
        <v>242.77144741500004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268.55378245499998</v>
      </c>
      <c r="AC14" s="211"/>
      <c r="AD14" s="227">
        <f t="shared" si="1"/>
        <v>268.55378245499998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109.625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81.633379358124998</v>
      </c>
      <c r="V15" s="211"/>
      <c r="W15" s="227">
        <f t="shared" ca="1" si="0"/>
        <v>1.4204208008313748</v>
      </c>
      <c r="X15" s="9"/>
      <c r="Y15" s="229">
        <f>IF($F15&lt;&gt;"",INDEX(DTM!$C$3:$F$100,MATCH($F15,DTM!$C$3:$C$100,0),MATCH(Y$8,DTM!$C$3:$F$3,0)),"")</f>
        <v>27.653617945007234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0.79820999999999998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21.267715485018449</v>
      </c>
      <c r="AC15" s="211"/>
      <c r="AD15" s="227">
        <f t="shared" ca="1" si="1"/>
        <v>0.37005824943932097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11"/>
      <c r="AD16" s="227">
        <f t="shared" ca="1" si="1"/>
        <v>15.0670403408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109.625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211"/>
      <c r="W17" s="227">
        <f t="shared" ca="1" si="0"/>
        <v>1.5964009546935629</v>
      </c>
      <c r="X17" s="9"/>
      <c r="Y17" s="229">
        <f>IF($F17&lt;&gt;"",INDEX(DTM!$C$3:$F$100,MATCH($F17,DTM!$C$3:$C$100,0),MATCH(Y$8,DTM!$C$3:$F$3,0)),"")</f>
        <v>27.653617945007234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211"/>
      <c r="AD17" s="227">
        <f t="shared" ca="1" si="1"/>
        <v>0.40270250479489705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260.85530951132495</v>
      </c>
      <c r="X36" s="210"/>
      <c r="Y36" s="213"/>
      <c r="Z36" s="214"/>
      <c r="AA36" s="214"/>
      <c r="AB36" s="214"/>
      <c r="AC36" s="214"/>
      <c r="AD36" s="215">
        <f ca="1">SUM(AD13:AD34)</f>
        <v>284.39358355003418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260.85530951132495</v>
      </c>
      <c r="X39" s="210"/>
      <c r="Y39" s="224"/>
      <c r="Z39" s="64"/>
      <c r="AA39" s="64"/>
      <c r="AB39" s="64"/>
      <c r="AC39" s="64"/>
      <c r="AD39" s="225">
        <f ca="1">SUM(AD36:AD37)</f>
        <v>284.39358355003418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366.72685934500004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11"/>
      <c r="W59" s="227">
        <f t="shared" si="5"/>
        <v>21.651301811999996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292.41953293</v>
      </c>
      <c r="AC59" s="211"/>
      <c r="AD59" s="227">
        <f t="shared" si="6"/>
        <v>23.393562634400002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72.269908466819246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211"/>
      <c r="W60" s="227">
        <f t="shared" ca="1" si="5"/>
        <v>2.6636534519310193</v>
      </c>
      <c r="X60" s="9"/>
      <c r="Y60" s="229">
        <f>IF($F60&lt;&gt;"",INDEX(DTM!$C$3:$F$100,MATCH($F60,DTM!$C$3:$C$100,0),MATCH(Y$8,DTM!$C$3:$F$3,0)),"")</f>
        <v>22.830861070911723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211"/>
      <c r="AD60" s="227">
        <f t="shared" ca="1" si="6"/>
        <v>0.84147750000281774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23.035102974828373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211"/>
      <c r="W61" s="227">
        <f t="shared" ca="1" si="5"/>
        <v>0.72509637389286785</v>
      </c>
      <c r="X61" s="9"/>
      <c r="Y61" s="229">
        <f>IF($F61&lt;&gt;"",INDEX(DTM!$C$3:$F$100,MATCH($F61,DTM!$C$3:$C$100,0),MATCH(Y$8,DTM!$C$3:$F$3,0)),"")</f>
        <v>21.972009165460683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211"/>
      <c r="AD61" s="227">
        <f t="shared" ca="1" si="6"/>
        <v>0.69163242684115245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109.625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211"/>
      <c r="W62" s="227">
        <f t="shared" ca="1" si="5"/>
        <v>2.0506304894761</v>
      </c>
      <c r="X62" s="9"/>
      <c r="Y62" s="229">
        <f>IF($F62&lt;&gt;"",INDEX(DTM!$C$3:$F$100,MATCH($F62,DTM!$C$3:$C$100,0),MATCH(Y$8,DTM!$C$3:$F$3,0)),"")</f>
        <v>27.653617945007234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211"/>
      <c r="AD62" s="227">
        <f t="shared" ca="1" si="6"/>
        <v>0.53424501298366345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27.090682127299981</v>
      </c>
      <c r="X81" s="210"/>
      <c r="Y81" s="213"/>
      <c r="Z81" s="214"/>
      <c r="AA81" s="214"/>
      <c r="AB81" s="214"/>
      <c r="AC81" s="214"/>
      <c r="AD81" s="215">
        <f ca="1">SUM(AD58:AD79)</f>
        <v>25.460917574227636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27.090682127299981</v>
      </c>
      <c r="X84" s="210"/>
      <c r="Y84" s="224"/>
      <c r="Z84" s="64"/>
      <c r="AA84" s="64"/>
      <c r="AB84" s="64"/>
      <c r="AC84" s="64"/>
      <c r="AD84" s="225">
        <f ca="1">SUM(AD81:AD82)</f>
        <v>25.460917574227636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1"/>
      <c r="W104" s="227">
        <f t="shared" si="10"/>
        <v>13.67672304075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11"/>
      <c r="AD104" s="227">
        <f t="shared" si="11"/>
        <v>13.8158585348875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1"/>
      <c r="AD105" s="227">
        <f t="shared" si="11"/>
        <v>15.359578349543998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23.035102974828373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9.5608699089249445</v>
      </c>
      <c r="V106" s="211"/>
      <c r="W106" s="227">
        <f t="shared" ca="1" si="10"/>
        <v>6.4918306681600368E-2</v>
      </c>
      <c r="X106" s="9"/>
      <c r="Y106" s="229">
        <f>IF($F106&lt;&gt;"",INDEX(DTM!$C$3:$F$100,MATCH($F106,DTM!$C$3:$C$100,0),MATCH(Y$8,DTM!$C$3:$F$3,0)),"")</f>
        <v>21.972009165460683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9.1196258813443087</v>
      </c>
      <c r="AC106" s="211"/>
      <c r="AD106" s="227">
        <f t="shared" ca="1" si="11"/>
        <v>6.1922259734327856E-2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23.035102974828373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11"/>
      <c r="W107" s="227">
        <f t="shared" ca="1" si="10"/>
        <v>0.18548087623314394</v>
      </c>
      <c r="X107" s="9"/>
      <c r="Y107" s="229">
        <f>IF($F107&lt;&gt;"",INDEX(DTM!$C$3:$F$100,MATCH($F107,DTM!$C$3:$C$100,0),MATCH(Y$8,DTM!$C$3:$F$3,0)),"")</f>
        <v>21.972009165460683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11"/>
      <c r="AD107" s="227">
        <f t="shared" ca="1" si="11"/>
        <v>0.17692074209807959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72.269908466819246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29.99609743165562</v>
      </c>
      <c r="V108" s="211"/>
      <c r="W108" s="227">
        <f t="shared" ca="1" si="10"/>
        <v>6.0883828859467197</v>
      </c>
      <c r="X108" s="9"/>
      <c r="Y108" s="229">
        <f>IF($F108&lt;&gt;"",INDEX(DTM!$C$3:$F$100,MATCH($F108,DTM!$C$3:$C$100,0),MATCH(Y$8,DTM!$C$3:$F$3,0)),"")</f>
        <v>22.830861070911723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9.4760979730047037</v>
      </c>
      <c r="AC108" s="211"/>
      <c r="AD108" s="227">
        <f t="shared" ca="1" si="11"/>
        <v>1.923387295825697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71.325000000000003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11"/>
      <c r="W109" s="227">
        <f t="shared" ca="1" si="10"/>
        <v>0.49024674307984378</v>
      </c>
      <c r="X109" s="9"/>
      <c r="Y109" s="229">
        <f>IF($F109&lt;&gt;"",INDEX(DTM!$C$3:$F$100,MATCH($F109,DTM!$C$3:$C$100,0),MATCH(Y$8,DTM!$C$3:$F$3,0)),"")</f>
        <v>57.616714905933435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11"/>
      <c r="AD109" s="227">
        <f t="shared" ca="1" si="11"/>
        <v>0.45096288418300529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1"/>
      <c r="AD110" s="227">
        <f t="shared" ca="1" si="11"/>
        <v>7.5059660937500006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46.64371366634137</v>
      </c>
      <c r="X126" s="210"/>
      <c r="Y126" s="213"/>
      <c r="Z126" s="214"/>
      <c r="AA126" s="214"/>
      <c r="AB126" s="214"/>
      <c r="AC126" s="214"/>
      <c r="AD126" s="215">
        <f ca="1">SUM(AD103:AD124)</f>
        <v>39.294596160022607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0.93287427332682737</v>
      </c>
      <c r="X127" s="210"/>
      <c r="Y127" s="216"/>
      <c r="Z127" s="217"/>
      <c r="AA127" s="217"/>
      <c r="AB127" s="218"/>
      <c r="AC127" s="218"/>
      <c r="AD127" s="219">
        <f ca="1">$P127*AD126</f>
        <v>0.7858919232004522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47.576587939668194</v>
      </c>
      <c r="X129" s="210"/>
      <c r="Y129" s="224"/>
      <c r="Z129" s="64"/>
      <c r="AA129" s="64"/>
      <c r="AB129" s="64"/>
      <c r="AC129" s="64"/>
      <c r="AD129" s="225">
        <f ca="1">SUM(AD126:AD127)</f>
        <v>40.080488083223059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11"/>
      <c r="W148" s="227">
        <f t="shared" ref="W148:W169" si="17">IFERROR(U148*$P148,"")</f>
        <v>0.36153114038461542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5.3469047099999996</v>
      </c>
      <c r="AC148" s="211"/>
      <c r="AD148" s="227">
        <f t="shared" ref="AD148:AD169" si="18">IFERROR(AB148*$P148,"")</f>
        <v>0.41130036230769229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11"/>
      <c r="W149" s="227">
        <f t="shared" si="17"/>
        <v>6.5920743000000011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7.8372438900000008</v>
      </c>
      <c r="AC149" s="211"/>
      <c r="AD149" s="227">
        <f t="shared" si="18"/>
        <v>7.8372438900000008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11"/>
      <c r="W150" s="227">
        <f t="shared" si="17"/>
        <v>1.6236034850000001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1.8799619300000001</v>
      </c>
      <c r="AC150" s="211"/>
      <c r="AD150" s="227">
        <f t="shared" si="18"/>
        <v>1.8799619300000001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8.5772089253846158</v>
      </c>
      <c r="X171" s="210"/>
      <c r="Y171" s="213"/>
      <c r="Z171" s="214"/>
      <c r="AA171" s="214"/>
      <c r="AB171" s="214"/>
      <c r="AC171" s="214"/>
      <c r="AD171" s="215">
        <f>SUM(AD148:AD169)</f>
        <v>10.128506182307694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8.5772089253846158</v>
      </c>
      <c r="X174" s="210"/>
      <c r="Y174" s="224"/>
      <c r="Z174" s="64"/>
      <c r="AA174" s="64"/>
      <c r="AB174" s="64"/>
      <c r="AC174" s="64"/>
      <c r="AD174" s="225">
        <f>SUM(AD171:AD172)</f>
        <v>10.128506182307694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11"/>
      <c r="W193" s="227">
        <f t="shared" ref="W193:W214" si="22">IFERROR(U193*$P193,"")</f>
        <v>0.36153114038461542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5.3469047099999996</v>
      </c>
      <c r="AC193" s="211"/>
      <c r="AD193" s="227">
        <f t="shared" ref="AD193:AD214" si="23">IFERROR(AB193*$P193,"")</f>
        <v>0.41130036230769229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11"/>
      <c r="W195" s="227">
        <f t="shared" si="22"/>
        <v>6.17701777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7.4221873600000006</v>
      </c>
      <c r="AC195" s="211"/>
      <c r="AD195" s="227">
        <f t="shared" si="23"/>
        <v>7.4221873600000006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9.8785332223846147</v>
      </c>
      <c r="X216" s="210"/>
      <c r="Y216" s="213"/>
      <c r="Z216" s="214"/>
      <c r="AA216" s="214"/>
      <c r="AB216" s="214"/>
      <c r="AC216" s="214"/>
      <c r="AD216" s="215">
        <f>SUM(AD193:AD214)</f>
        <v>11.173472034307693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9.8785332223846147</v>
      </c>
      <c r="X219" s="210"/>
      <c r="Y219" s="224"/>
      <c r="Z219" s="64"/>
      <c r="AA219" s="64"/>
      <c r="AB219" s="64"/>
      <c r="AC219" s="64"/>
      <c r="AD219" s="225">
        <f>SUM(AD216:AD217)</f>
        <v>11.173472034307693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11"/>
      <c r="W238" s="227">
        <f t="shared" ref="W238:W259" si="27">IFERROR(U238*$P238,"")</f>
        <v>1.0950167865000002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11.316394214999999</v>
      </c>
      <c r="AC238" s="211"/>
      <c r="AD238" s="227">
        <f t="shared" ref="AD238:AD259" si="28">IFERROR(AB238*$P238,"")</f>
        <v>1.1316394214999999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11"/>
      <c r="W239" s="227">
        <f t="shared" si="27"/>
        <v>2.2305626223999999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7.1780364600000004</v>
      </c>
      <c r="AC239" s="211"/>
      <c r="AD239" s="227">
        <f t="shared" si="28"/>
        <v>2.2969716672000002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23.035102974828373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16.309719256401372</v>
      </c>
      <c r="V240" s="211"/>
      <c r="W240" s="227">
        <f t="shared" ca="1" si="27"/>
        <v>16.611449062644798</v>
      </c>
      <c r="X240" s="9"/>
      <c r="Y240" s="229">
        <f>IF($F240&lt;&gt;"",INDEX(DTM!$C$3:$F$100,MATCH($F240,DTM!$C$3:$C$100,0),MATCH(Y$8,DTM!$C$3:$F$3,0)),"")</f>
        <v>19.662337192474673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0.74753000000000003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14.161703098856188</v>
      </c>
      <c r="AC240" s="211"/>
      <c r="AD240" s="227">
        <f t="shared" ca="1" si="28"/>
        <v>14.423694606185027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0.86673569500000003</v>
      </c>
      <c r="AC241" s="211"/>
      <c r="AD241" s="227">
        <f t="shared" si="28"/>
        <v>0.86673569500000003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118.547469495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11"/>
      <c r="W243" s="227">
        <f t="shared" si="27"/>
        <v>21.649348604800004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67.861742655</v>
      </c>
      <c r="AC243" s="211"/>
      <c r="AD243" s="227">
        <f t="shared" si="28"/>
        <v>21.7157576496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72.269908466819246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29.99609743165562</v>
      </c>
      <c r="V244" s="211"/>
      <c r="W244" s="227">
        <f t="shared" ca="1" si="27"/>
        <v>23.037002827511518</v>
      </c>
      <c r="X244" s="9"/>
      <c r="Y244" s="229">
        <f>IF($F244&lt;&gt;"",INDEX(DTM!$C$3:$F$100,MATCH($F244,DTM!$C$3:$C$100,0),MATCH(Y$8,DTM!$C$3:$F$3,0)),"")</f>
        <v>22.830861070911723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9.4760979730047037</v>
      </c>
      <c r="AC244" s="211"/>
      <c r="AD244" s="227">
        <f t="shared" ca="1" si="28"/>
        <v>7.2776432432676126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77.383627754999992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11"/>
      <c r="W246" s="227">
        <f t="shared" si="27"/>
        <v>13.67672304075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56.972612515000002</v>
      </c>
      <c r="AC246" s="211"/>
      <c r="AD246" s="227">
        <f t="shared" si="28"/>
        <v>13.8158585348875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11"/>
      <c r="AD247" s="227">
        <f t="shared" si="28"/>
        <v>15.359578349543998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72.269908466819246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29.99609743165562</v>
      </c>
      <c r="V248" s="211"/>
      <c r="W248" s="227">
        <f t="shared" ca="1" si="27"/>
        <v>6.0883828859467197</v>
      </c>
      <c r="X248" s="9"/>
      <c r="Y248" s="229">
        <f>IF($F248&lt;&gt;"",INDEX(DTM!$C$3:$F$100,MATCH($F248,DTM!$C$3:$C$100,0),MATCH(Y$8,DTM!$C$3:$F$3,0)),"")</f>
        <v>22.830861070911723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9.4760979730047037</v>
      </c>
      <c r="AC248" s="211"/>
      <c r="AD248" s="227">
        <f t="shared" ca="1" si="28"/>
        <v>1.923387295825697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23.035102974828373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11"/>
      <c r="W249" s="227">
        <f t="shared" ca="1" si="27"/>
        <v>0.18548087623314394</v>
      </c>
      <c r="X249" s="9"/>
      <c r="Y249" s="229">
        <f>IF($F249&lt;&gt;"",INDEX(DTM!$C$3:$F$100,MATCH($F249,DTM!$C$3:$C$100,0),MATCH(Y$8,DTM!$C$3:$F$3,0)),"")</f>
        <v>21.972009165460683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11"/>
      <c r="AD249" s="227">
        <f t="shared" ca="1" si="28"/>
        <v>0.17692074209807959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23.035102974828373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9.5608699089249445</v>
      </c>
      <c r="V250" s="211"/>
      <c r="W250" s="227">
        <f t="shared" ca="1" si="27"/>
        <v>6.4918306681600382E-2</v>
      </c>
      <c r="X250" s="9"/>
      <c r="Y250" s="229">
        <f>IF($F250&lt;&gt;"",INDEX(DTM!$C$3:$F$100,MATCH($F250,DTM!$C$3:$C$100,0),MATCH(Y$8,DTM!$C$3:$F$3,0)),"")</f>
        <v>21.972009165460683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9.1196258813443087</v>
      </c>
      <c r="AC250" s="211"/>
      <c r="AD250" s="227">
        <f t="shared" ca="1" si="28"/>
        <v>6.1922259734327863E-2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71.325000000000003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36.757019162500001</v>
      </c>
      <c r="V251" s="211"/>
      <c r="W251" s="227">
        <f t="shared" ca="1" si="27"/>
        <v>0.49024674307984378</v>
      </c>
      <c r="X251" s="210"/>
      <c r="Y251" s="229">
        <f>IF($F251&lt;&gt;"",INDEX(DTM!$C$3:$F$100,MATCH($F251,DTM!$C$3:$C$100,0),MATCH(Y$8,DTM!$C$3:$F$3,0)),"")</f>
        <v>57.616714905933435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33.811650173046317</v>
      </c>
      <c r="AC251" s="211"/>
      <c r="AD251" s="227">
        <f t="shared" ca="1" si="28"/>
        <v>0.45096288418300529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11"/>
      <c r="AD252" s="227">
        <f t="shared" ca="1" si="28"/>
        <v>7.5059660937500006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112.12162172019769</v>
      </c>
      <c r="X261" s="210"/>
      <c r="Y261" s="213"/>
      <c r="Z261" s="214"/>
      <c r="AA261" s="214"/>
      <c r="AB261" s="214"/>
      <c r="AC261" s="214"/>
      <c r="AD261" s="215">
        <f ca="1">SUM(AD238:AD259)</f>
        <v>87.00703844277524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2.2424324344039541</v>
      </c>
      <c r="X262" s="210"/>
      <c r="Y262" s="216"/>
      <c r="Z262" s="217"/>
      <c r="AA262" s="217"/>
      <c r="AB262" s="218"/>
      <c r="AC262" s="218"/>
      <c r="AD262" s="219">
        <f ca="1">$P262*AD261</f>
        <v>1.7401407688555048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114.36405415460165</v>
      </c>
      <c r="X264" s="210"/>
      <c r="Y264" s="224"/>
      <c r="Z264" s="64"/>
      <c r="AA264" s="64"/>
      <c r="AB264" s="64"/>
      <c r="AC264" s="64"/>
      <c r="AD264" s="225">
        <f ca="1">SUM(AD261:AD262)</f>
        <v>88.747179211630751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301.47753132000003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11"/>
      <c r="W284" s="227">
        <f t="shared" si="32"/>
        <v>244.22414527000001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269.847782225</v>
      </c>
      <c r="AC284" s="211"/>
      <c r="AD284" s="227">
        <f t="shared" si="33"/>
        <v>269.847782225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23.035102974828373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9.5608699089249445</v>
      </c>
      <c r="V285" s="211"/>
      <c r="W285" s="227">
        <f t="shared" ca="1" si="32"/>
        <v>4.0222579706847243</v>
      </c>
      <c r="X285" s="9"/>
      <c r="Y285" s="229">
        <f>IF($F285&lt;&gt;"",INDEX(DTM!$C$3:$F$100,MATCH($F285,DTM!$C$3:$C$100,0),MATCH(Y$8,DTM!$C$3:$F$3,0)),"")</f>
        <v>21.972009165460683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9.1196258813443087</v>
      </c>
      <c r="AC285" s="211"/>
      <c r="AD285" s="227">
        <f t="shared" ca="1" si="33"/>
        <v>3.8366266082815508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72.269908466819246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29.99609743165562</v>
      </c>
      <c r="V286" s="211"/>
      <c r="W286" s="227">
        <f t="shared" ca="1" si="32"/>
        <v>15.489984713706962</v>
      </c>
      <c r="X286" s="9"/>
      <c r="Y286" s="229">
        <f>IF($F286&lt;&gt;"",INDEX(DTM!$C$3:$F$100,MATCH($F286,DTM!$C$3:$C$100,0),MATCH(Y$8,DTM!$C$3:$F$3,0)),"")</f>
        <v>22.830861070911723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9.4760979730047037</v>
      </c>
      <c r="AC286" s="211"/>
      <c r="AD286" s="227">
        <f t="shared" ca="1" si="33"/>
        <v>4.8934569932596288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109.625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105.72191752937502</v>
      </c>
      <c r="V287" s="211"/>
      <c r="W287" s="227">
        <f t="shared" ca="1" si="32"/>
        <v>0.29602136908225007</v>
      </c>
      <c r="X287" s="9"/>
      <c r="Y287" s="229">
        <f>IF($F287&lt;&gt;"",INDEX(DTM!$C$3:$F$100,MATCH($F287,DTM!$C$3:$C$100,0),MATCH(Y$8,DTM!$C$3:$F$3,0)),"")</f>
        <v>27.653617945007234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26.669040052642188</v>
      </c>
      <c r="AC287" s="211"/>
      <c r="AD287" s="227">
        <f t="shared" ca="1" si="33"/>
        <v>7.4673312147398127E-2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109.625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81.633379358124998</v>
      </c>
      <c r="V288" s="211"/>
      <c r="W288" s="227">
        <f t="shared" ca="1" si="32"/>
        <v>13.502160945833873</v>
      </c>
      <c r="X288" s="9"/>
      <c r="Y288" s="229">
        <f>IF($F288&lt;&gt;"",INDEX(DTM!$C$3:$F$100,MATCH($F288,DTM!$C$3:$C$100,0),MATCH(Y$8,DTM!$C$3:$F$3,0)),"")</f>
        <v>27.653617945007234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0.79820999999999998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21.267715485018449</v>
      </c>
      <c r="AC288" s="211"/>
      <c r="AD288" s="227">
        <f t="shared" ca="1" si="33"/>
        <v>3.5176801412220513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109.625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81.633379358124998</v>
      </c>
      <c r="V289" s="211"/>
      <c r="W289" s="227">
        <f t="shared" ca="1" si="32"/>
        <v>2.6204314773958122</v>
      </c>
      <c r="X289" s="9"/>
      <c r="Y289" s="229">
        <f>IF($F289&lt;&gt;"",INDEX(DTM!$C$3:$F$100,MATCH($F289,DTM!$C$3:$C$100,0),MATCH(Y$8,DTM!$C$3:$F$3,0)),"")</f>
        <v>27.653617945007234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0.79820999999999998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21.267715485018449</v>
      </c>
      <c r="AC289" s="211"/>
      <c r="AD289" s="227">
        <f t="shared" ca="1" si="33"/>
        <v>0.68269366706909218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280.15500174670365</v>
      </c>
      <c r="X306" s="210"/>
      <c r="Y306" s="213"/>
      <c r="Z306" s="214"/>
      <c r="AA306" s="214"/>
      <c r="AB306" s="214"/>
      <c r="AC306" s="214"/>
      <c r="AD306" s="215">
        <f ca="1">SUM(AD283:AD304)</f>
        <v>282.85291294697976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5.6031000349340729</v>
      </c>
      <c r="X307" s="210"/>
      <c r="Y307" s="216"/>
      <c r="Z307" s="217"/>
      <c r="AA307" s="217"/>
      <c r="AB307" s="218"/>
      <c r="AC307" s="218"/>
      <c r="AD307" s="219">
        <f ca="1">$P307*AD306</f>
        <v>5.6570582589395952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285.75810178163772</v>
      </c>
      <c r="X309" s="210"/>
      <c r="Y309" s="224"/>
      <c r="Z309" s="64"/>
      <c r="AA309" s="64"/>
      <c r="AB309" s="64"/>
      <c r="AC309" s="64"/>
      <c r="AD309" s="225">
        <f ca="1">SUM(AD306:AD307)</f>
        <v>288.50997120591933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1"/>
      <c r="W14" s="227">
        <f t="shared" si="0"/>
        <v>59.466613958500005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211"/>
      <c r="AD14" s="227">
        <f t="shared" si="1"/>
        <v>68.883514171499996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1"/>
      <c r="AD15" s="227">
        <f t="shared" si="1"/>
        <v>0.20153148724799996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23.035102974828373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9.5608699089249445</v>
      </c>
      <c r="V16" s="211"/>
      <c r="W16" s="227">
        <f t="shared" ca="1" si="0"/>
        <v>0.76094963605133625</v>
      </c>
      <c r="X16" s="9"/>
      <c r="Y16" s="229">
        <f>IF($F16&lt;&gt;"",INDEX(DTM!$C$3:$F$100,MATCH($F16,DTM!$C$3:$C$100,0),MATCH(Y$8,DTM!$C$3:$F$3,0)),"")</f>
        <v>21.972009165460683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9.1196258813443087</v>
      </c>
      <c r="AC16" s="211"/>
      <c r="AD16" s="227">
        <f t="shared" ca="1" si="1"/>
        <v>0.72583102389619347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72.269908466819246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29.99609743165562</v>
      </c>
      <c r="V17" s="211"/>
      <c r="W17" s="227">
        <f t="shared" ca="1" si="0"/>
        <v>2.7968361245275704</v>
      </c>
      <c r="X17" s="9"/>
      <c r="Y17" s="229">
        <f>IF($F17&lt;&gt;"",INDEX(DTM!$C$3:$F$100,MATCH($F17,DTM!$C$3:$C$100,0),MATCH(Y$8,DTM!$C$3:$F$3,0)),"")</f>
        <v>22.830861070911723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9.4760979730047037</v>
      </c>
      <c r="AC17" s="211"/>
      <c r="AD17" s="227">
        <f t="shared" ca="1" si="1"/>
        <v>0.88355137500295855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211"/>
      <c r="AD18" s="227">
        <f t="shared" ca="1" si="1"/>
        <v>3.6300355812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72.269908466819246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53.816527745029191</v>
      </c>
      <c r="V19" s="211"/>
      <c r="W19" s="227">
        <f t="shared" ca="1" si="0"/>
        <v>3.7294853727305228</v>
      </c>
      <c r="X19" s="9"/>
      <c r="Y19" s="229">
        <f>IF($F19&lt;&gt;"",INDEX(DTM!$C$3:$F$100,MATCH($F19,DTM!$C$3:$C$100,0),MATCH(Y$8,DTM!$C$3:$F$3,0)),"")</f>
        <v>22.830861070911723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17.558652126449893</v>
      </c>
      <c r="AC19" s="211"/>
      <c r="AD19" s="227">
        <f t="shared" ca="1" si="1"/>
        <v>1.2168145923629776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109.625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81.633379358124998</v>
      </c>
      <c r="V20" s="211"/>
      <c r="W20" s="227">
        <f t="shared" ca="1" si="0"/>
        <v>2.1543048812609182</v>
      </c>
      <c r="X20" s="9"/>
      <c r="Y20" s="229">
        <f>IF($F20&lt;&gt;"",INDEX(DTM!$C$3:$F$100,MATCH($F20,DTM!$C$3:$C$100,0),MATCH(Y$8,DTM!$C$3:$F$3,0)),"")</f>
        <v>27.653617945007234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0.79820999999999998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21.267715485018449</v>
      </c>
      <c r="AC20" s="211"/>
      <c r="AD20" s="227">
        <f t="shared" ca="1" si="1"/>
        <v>0.56125501164963676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71.325000000000003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36.757019162500001</v>
      </c>
      <c r="V21" s="211"/>
      <c r="W21" s="227">
        <f t="shared" ca="1" si="0"/>
        <v>7.7189740241249999E-2</v>
      </c>
      <c r="X21" s="9"/>
      <c r="Y21" s="229">
        <f>IF($F21&lt;&gt;"",INDEX(DTM!$C$3:$F$100,MATCH($F21,DTM!$C$3:$C$100,0),MATCH(Y$8,DTM!$C$3:$F$3,0)),"")</f>
        <v>57.616714905933435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33.811650173046317</v>
      </c>
      <c r="AC21" s="211"/>
      <c r="AD21" s="227">
        <f t="shared" ca="1" si="1"/>
        <v>7.1004465363397259E-2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104.96047191000001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1"/>
      <c r="W23" s="227">
        <f t="shared" si="0"/>
        <v>25.218346461000003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96.793624305000009</v>
      </c>
      <c r="AC23" s="211"/>
      <c r="AD23" s="227">
        <f t="shared" si="1"/>
        <v>29.038087291500002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1"/>
      <c r="AD24" s="227">
        <f t="shared" si="1"/>
        <v>6.9096509913599988E-2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23.035102974828373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9.5608699089249445</v>
      </c>
      <c r="V25" s="211"/>
      <c r="W25" s="227">
        <f t="shared" ca="1" si="0"/>
        <v>0.29915961945026148</v>
      </c>
      <c r="X25" s="9"/>
      <c r="Y25" s="229">
        <f>IF($F25&lt;&gt;"",INDEX(DTM!$C$3:$F$100,MATCH($F25,DTM!$C$3:$C$100,0),MATCH(Y$8,DTM!$C$3:$F$3,0)),"")</f>
        <v>21.972009165460683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9.1196258813443087</v>
      </c>
      <c r="AC25" s="211"/>
      <c r="AD25" s="227">
        <f t="shared" ca="1" si="1"/>
        <v>0.28535309382726343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72.269908466819246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29.99609743165562</v>
      </c>
      <c r="V26" s="211"/>
      <c r="W26" s="227">
        <f t="shared" ca="1" si="0"/>
        <v>1.0987570489215452</v>
      </c>
      <c r="X26" s="210"/>
      <c r="Y26" s="229">
        <f>IF($F26&lt;&gt;"",INDEX(DTM!$C$3:$F$100,MATCH($F26,DTM!$C$3:$C$100,0),MATCH(Y$8,DTM!$C$3:$F$3,0)),"")</f>
        <v>22.830861070911723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9.4760979730047037</v>
      </c>
      <c r="AC26" s="211"/>
      <c r="AD26" s="227">
        <f t="shared" ca="1" si="1"/>
        <v>0.34710946875116228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0.74753000000000003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10.803677325000001</v>
      </c>
      <c r="AC27" s="211"/>
      <c r="AD27" s="227">
        <f t="shared" ca="1" si="1"/>
        <v>1.5557295348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72.269908466819246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53.816527745029191</v>
      </c>
      <c r="V28" s="211"/>
      <c r="W28" s="227">
        <f t="shared" ca="1" si="0"/>
        <v>2.4701786234968397</v>
      </c>
      <c r="X28" s="210"/>
      <c r="Y28" s="229">
        <f>IF($F28&lt;&gt;"",INDEX(DTM!$C$3:$F$100,MATCH($F28,DTM!$C$3:$C$100,0),MATCH(Y$8,DTM!$C$3:$F$3,0)),"")</f>
        <v>22.830861070911723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0.79820999999999998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17.558652126449893</v>
      </c>
      <c r="AC28" s="211"/>
      <c r="AD28" s="227">
        <f t="shared" ca="1" si="1"/>
        <v>0.80594213260405001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109.625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81.633379358124998</v>
      </c>
      <c r="V29" s="211"/>
      <c r="W29" s="227">
        <f t="shared" ca="1" si="0"/>
        <v>0.84490547635659374</v>
      </c>
      <c r="X29" s="210"/>
      <c r="Y29" s="229">
        <f>IF($F29&lt;&gt;"",INDEX(DTM!$C$3:$F$100,MATCH($F29,DTM!$C$3:$C$100,0),MATCH(Y$8,DTM!$C$3:$F$3,0)),"")</f>
        <v>27.653617945007234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0.79820999999999998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21.267715485018449</v>
      </c>
      <c r="AC29" s="211"/>
      <c r="AD29" s="227">
        <f t="shared" ca="1" si="1"/>
        <v>0.22012085526994093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71.325000000000003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36.757019162500001</v>
      </c>
      <c r="V30" s="211"/>
      <c r="W30" s="227">
        <f t="shared" ca="1" si="0"/>
        <v>2.2054211497500001E-3</v>
      </c>
      <c r="X30" s="210"/>
      <c r="Y30" s="229">
        <f>IF($F30&lt;&gt;"",INDEX(DTM!$C$3:$F$100,MATCH($F30,DTM!$C$3:$C$100,0),MATCH(Y$8,DTM!$C$3:$F$3,0)),"")</f>
        <v>57.616714905933435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33.811650173046317</v>
      </c>
      <c r="AC30" s="211"/>
      <c r="AD30" s="227">
        <f t="shared" ca="1" si="1"/>
        <v>2.028699010382779E-3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104.34508949077012</v>
      </c>
      <c r="X36" s="210"/>
      <c r="Y36" s="213"/>
      <c r="Z36" s="214"/>
      <c r="AA36" s="214"/>
      <c r="AB36" s="214"/>
      <c r="AC36" s="214"/>
      <c r="AD36" s="215">
        <f ca="1">SUM(AD13:AD34)</f>
        <v>108.49700529389956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2.0869017898154025</v>
      </c>
      <c r="X37" s="210"/>
      <c r="Y37" s="216"/>
      <c r="Z37" s="217"/>
      <c r="AA37" s="217"/>
      <c r="AB37" s="218"/>
      <c r="AC37" s="218"/>
      <c r="AD37" s="219">
        <f ca="1">$P37*AD36</f>
        <v>2.1699401058779912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106.43199128058552</v>
      </c>
      <c r="X39" s="210"/>
      <c r="Y39" s="224"/>
      <c r="Z39" s="64"/>
      <c r="AA39" s="64"/>
      <c r="AB39" s="64"/>
      <c r="AC39" s="64"/>
      <c r="AD39" s="225">
        <f ca="1">SUM(AD36:AD37)</f>
        <v>110.66694539977755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323.03605579000003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1"/>
      <c r="W59" s="227">
        <f t="shared" ref="W59:W79" si="10">IFERROR(U59*$P59,"")</f>
        <v>173.82811627300001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288.85492979000003</v>
      </c>
      <c r="AC59" s="211"/>
      <c r="AD59" s="227">
        <f t="shared" si="7"/>
        <v>202.198450853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109.625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211"/>
      <c r="W60" s="227">
        <f t="shared" ca="1" si="10"/>
        <v>17.914445100140529</v>
      </c>
      <c r="X60" s="9"/>
      <c r="Y60" s="229">
        <f>IF($F60&lt;&gt;"",INDEX(DTM!$C$3:$F$100,MATCH($F60,DTM!$C$3:$C$100,0),MATCH(Y$8,DTM!$C$3:$F$3,0)),"")</f>
        <v>27.653617945007234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211"/>
      <c r="AD60" s="227">
        <f t="shared" ca="1" si="7"/>
        <v>4.6672001631872986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1"/>
      <c r="AD61" s="227">
        <f t="shared" ca="1" si="7"/>
        <v>14.776693662500001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0.74753000000000003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10.803677325000001</v>
      </c>
      <c r="AC62" s="211"/>
      <c r="AD62" s="227">
        <f t="shared" ca="1" si="7"/>
        <v>7.5625741274999996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213.95364994064056</v>
      </c>
      <c r="X81" s="210"/>
      <c r="Y81" s="213"/>
      <c r="Z81" s="214"/>
      <c r="AA81" s="214"/>
      <c r="AB81" s="214"/>
      <c r="AC81" s="214"/>
      <c r="AD81" s="215">
        <f ca="1">SUM(AD58:AD79)</f>
        <v>229.20491880618729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213.95364994064056</v>
      </c>
      <c r="X84" s="210"/>
      <c r="Y84" s="224"/>
      <c r="Z84" s="64"/>
      <c r="AA84" s="64"/>
      <c r="AB84" s="64"/>
      <c r="AC84" s="64"/>
      <c r="AD84" s="225">
        <f ca="1">SUM(AD81:AD82)</f>
        <v>229.20491880618729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323.03605579000003</v>
      </c>
      <c r="AC103" s="211"/>
      <c r="AD103" s="227">
        <f t="shared" ref="AD103:AD125" si="13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11"/>
      <c r="W104" s="227">
        <f t="shared" si="12"/>
        <v>12.4162940195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288.85492979000003</v>
      </c>
      <c r="AC104" s="211"/>
      <c r="AD104" s="227">
        <f t="shared" si="13"/>
        <v>14.442746489500003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109.625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81.633379358124998</v>
      </c>
      <c r="V105" s="211"/>
      <c r="W105" s="227">
        <f t="shared" ca="1" si="12"/>
        <v>1.1183772972063126E-2</v>
      </c>
      <c r="X105" s="9"/>
      <c r="Y105" s="229">
        <f>IF($F105&lt;&gt;"",INDEX(DTM!$C$3:$F$100,MATCH($F105,DTM!$C$3:$C$100,0),MATCH(Y$8,DTM!$C$3:$F$3,0)),"")</f>
        <v>27.653617945007234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0.79820999999999998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21.267715485018449</v>
      </c>
      <c r="AC105" s="211"/>
      <c r="AD105" s="227">
        <f t="shared" ca="1" si="13"/>
        <v>2.9136770214475281E-3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11"/>
      <c r="AD106" s="227">
        <f t="shared" ca="1" si="13"/>
        <v>1.7263722015625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211"/>
      <c r="AD107" s="227">
        <f t="shared" ca="1" si="13"/>
        <v>0.62121144618750002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107.32873564</v>
      </c>
      <c r="AC108" s="211"/>
      <c r="AD108" s="227">
        <f t="shared" si="13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11"/>
      <c r="W109" s="227">
        <f t="shared" si="12"/>
        <v>56.493283260575005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98.405020245000003</v>
      </c>
      <c r="AC109" s="211"/>
      <c r="AD109" s="227">
        <f t="shared" si="13"/>
        <v>65.439338462924994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11"/>
      <c r="AD110" s="227">
        <f t="shared" si="13"/>
        <v>0.19145491288559996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23.035102974828373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9.5608699089249445</v>
      </c>
      <c r="V111" s="211"/>
      <c r="W111" s="227">
        <f t="shared" ca="1" si="12"/>
        <v>0.72290215424876947</v>
      </c>
      <c r="X111" s="9"/>
      <c r="Y111" s="229">
        <f>IF($F111&lt;&gt;"",INDEX(DTM!$C$3:$F$100,MATCH($F111,DTM!$C$3:$C$100,0),MATCH(Y$8,DTM!$C$3:$F$3,0)),"")</f>
        <v>21.972009165460683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9.1196258813443087</v>
      </c>
      <c r="AC111" s="211"/>
      <c r="AD111" s="227">
        <f t="shared" ca="1" si="13"/>
        <v>0.68953947270138383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72.269908466819246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29.99609743165562</v>
      </c>
      <c r="V112" s="211"/>
      <c r="W112" s="227">
        <f t="shared" ca="1" si="12"/>
        <v>2.6569943183011917</v>
      </c>
      <c r="X112" s="9"/>
      <c r="Y112" s="229">
        <f>IF($F112&lt;&gt;"",INDEX(DTM!$C$3:$F$100,MATCH($F112,DTM!$C$3:$C$100,0),MATCH(Y$8,DTM!$C$3:$F$3,0)),"")</f>
        <v>22.830861070911723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9.4760979730047037</v>
      </c>
      <c r="AC112" s="211"/>
      <c r="AD112" s="227">
        <f t="shared" ca="1" si="13"/>
        <v>0.83937380625281066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0.74753000000000003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10.803677325000001</v>
      </c>
      <c r="AC113" s="211"/>
      <c r="AD113" s="227">
        <f t="shared" ca="1" si="13"/>
        <v>3.4485338021399996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72.269908466819246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53.816527745029191</v>
      </c>
      <c r="V114" s="211"/>
      <c r="W114" s="227">
        <f t="shared" ca="1" si="12"/>
        <v>3.5430111040939964</v>
      </c>
      <c r="X114" s="9"/>
      <c r="Y114" s="229">
        <f>IF($F114&lt;&gt;"",INDEX(DTM!$C$3:$F$100,MATCH($F114,DTM!$C$3:$C$100,0),MATCH(Y$8,DTM!$C$3:$F$3,0)),"")</f>
        <v>22.830861070911723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0.79820999999999998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17.558652126449893</v>
      </c>
      <c r="AC114" s="211"/>
      <c r="AD114" s="227">
        <f t="shared" ca="1" si="13"/>
        <v>1.1559738627448286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109.625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81.633379358124998</v>
      </c>
      <c r="V115" s="211"/>
      <c r="W115" s="227">
        <f t="shared" ca="1" si="12"/>
        <v>2.0465896371978722</v>
      </c>
      <c r="X115" s="9"/>
      <c r="Y115" s="229">
        <f>IF($F115&lt;&gt;"",INDEX(DTM!$C$3:$F$100,MATCH($F115,DTM!$C$3:$C$100,0),MATCH(Y$8,DTM!$C$3:$F$3,0)),"")</f>
        <v>27.653617945007234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0.79820999999999998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21.267715485018449</v>
      </c>
      <c r="AC115" s="211"/>
      <c r="AD115" s="227">
        <f t="shared" ca="1" si="13"/>
        <v>0.53319226106715489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71.325000000000003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36.757019162500001</v>
      </c>
      <c r="V116" s="211"/>
      <c r="W116" s="227">
        <f t="shared" ca="1" si="12"/>
        <v>7.33302532291875E-2</v>
      </c>
      <c r="X116" s="210"/>
      <c r="Y116" s="229">
        <f>IF($F116&lt;&gt;"",INDEX(DTM!$C$3:$F$100,MATCH($F116,DTM!$C$3:$C$100,0),MATCH(Y$8,DTM!$C$3:$F$3,0)),"")</f>
        <v>57.616714905933435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33.811650173046317</v>
      </c>
      <c r="AC116" s="211"/>
      <c r="AD116" s="227">
        <f t="shared" ca="1" si="13"/>
        <v>6.7454242095227393E-2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104.96047191000001</v>
      </c>
      <c r="AC117" s="211"/>
      <c r="AD117" s="227">
        <f t="shared" si="13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11"/>
      <c r="W118" s="227">
        <f t="shared" si="12"/>
        <v>23.957429137950001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96.793624305000009</v>
      </c>
      <c r="AC118" s="211"/>
      <c r="AD118" s="227">
        <f t="shared" si="13"/>
        <v>27.586182926925002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11"/>
      <c r="AD119" s="227">
        <f t="shared" si="13"/>
        <v>6.5641684417919982E-2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23.035102974828373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9.5608699089249445</v>
      </c>
      <c r="V120" s="211"/>
      <c r="W120" s="227">
        <f t="shared" ca="1" si="12"/>
        <v>0.28420163847774843</v>
      </c>
      <c r="X120" s="210"/>
      <c r="Y120" s="229">
        <f>IF($F120&lt;&gt;"",INDEX(DTM!$C$3:$F$100,MATCH($F120,DTM!$C$3:$C$100,0),MATCH(Y$8,DTM!$C$3:$F$3,0)),"")</f>
        <v>21.972009165460683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9.1196258813443087</v>
      </c>
      <c r="AC120" s="211"/>
      <c r="AD120" s="227">
        <f t="shared" ca="1" si="13"/>
        <v>0.27108543913590022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72.269908466819246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29.99609743165562</v>
      </c>
      <c r="V121" s="211"/>
      <c r="W121" s="227">
        <f t="shared" ca="1" si="12"/>
        <v>1.0438191964754679</v>
      </c>
      <c r="X121" s="210"/>
      <c r="Y121" s="229">
        <f>IF($F121&lt;&gt;"",INDEX(DTM!$C$3:$F$100,MATCH($F121,DTM!$C$3:$C$100,0),MATCH(Y$8,DTM!$C$3:$F$3,0)),"")</f>
        <v>22.830861070911723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9.4760979730047037</v>
      </c>
      <c r="AC121" s="211"/>
      <c r="AD121" s="227">
        <f t="shared" ca="1" si="13"/>
        <v>0.32975399531360416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0.74753000000000003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10.803677325000001</v>
      </c>
      <c r="AC122" s="211"/>
      <c r="AD122" s="227">
        <f t="shared" ref="AD122" ca="1" si="18">IFERROR(AB122*$P122,"")</f>
        <v>1.4779430580599999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72.269908466819246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53.816527745029191</v>
      </c>
      <c r="V123" s="211"/>
      <c r="W123" s="227">
        <f t="shared" ca="1" si="12"/>
        <v>2.3466696923219978</v>
      </c>
      <c r="X123" s="210"/>
      <c r="Y123" s="229">
        <f>IF($F123&lt;&gt;"",INDEX(DTM!$C$3:$F$100,MATCH($F123,DTM!$C$3:$C$100,0),MATCH(Y$8,DTM!$C$3:$F$3,0)),"")</f>
        <v>22.830861070911723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0.79820999999999998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17.558652126449893</v>
      </c>
      <c r="AC123" s="211"/>
      <c r="AD123" s="227">
        <f t="shared" ca="1" si="13"/>
        <v>0.76564502597384754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109.625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81.633379358124998</v>
      </c>
      <c r="V124" s="211"/>
      <c r="W124" s="227">
        <f t="shared" ca="1" si="12"/>
        <v>0.80266020253876402</v>
      </c>
      <c r="X124" s="210"/>
      <c r="Y124" s="229">
        <f>IF($F124&lt;&gt;"",INDEX(DTM!$C$3:$F$100,MATCH($F124,DTM!$C$3:$C$100,0),MATCH(Y$8,DTM!$C$3:$F$3,0)),"")</f>
        <v>27.653617945007234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0.79820999999999998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21.267715485018449</v>
      </c>
      <c r="AC124" s="211"/>
      <c r="AD124" s="227">
        <f t="shared" ca="1" si="13"/>
        <v>0.2091148125064439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71.325000000000003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36.757019162500001</v>
      </c>
      <c r="V125" s="211"/>
      <c r="W125" s="227">
        <f t="shared" ca="1" si="12"/>
        <v>2.0951500922624998E-3</v>
      </c>
      <c r="X125" s="210"/>
      <c r="Y125" s="229">
        <f>IF($F125&lt;&gt;"",INDEX(DTM!$C$3:$F$100,MATCH($F125,DTM!$C$3:$C$100,0),MATCH(Y$8,DTM!$C$3:$F$3,0)),"")</f>
        <v>57.616714905933435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33.811650173046317</v>
      </c>
      <c r="AC125" s="211"/>
      <c r="AD125" s="227">
        <f t="shared" ca="1" si="13"/>
        <v>1.92726405986364E-3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113.89236744889114</v>
      </c>
      <c r="X127" s="210"/>
      <c r="Y127" s="213"/>
      <c r="Z127" s="214"/>
      <c r="AA127" s="214"/>
      <c r="AB127" s="214"/>
      <c r="AC127" s="214"/>
      <c r="AD127" s="215">
        <f ca="1">SUM(AD103:AD125)</f>
        <v>119.86539884347606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113.89236744889114</v>
      </c>
      <c r="X130" s="210"/>
      <c r="Y130" s="224"/>
      <c r="Z130" s="64"/>
      <c r="AA130" s="64"/>
      <c r="AB130" s="64"/>
      <c r="AC130" s="64"/>
      <c r="AD130" s="225">
        <f ca="1">SUM(AD127:AD128)</f>
        <v>119.86539884347606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11"/>
      <c r="W149" s="227">
        <f t="shared" ref="W149:W170" si="20">IFERROR(U149*$P149,"")</f>
        <v>0.42726407500000002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0.52492443500000008</v>
      </c>
      <c r="AC149" s="211"/>
      <c r="AD149" s="227">
        <f t="shared" ref="AD149:AD170" si="21">IFERROR(AB149*$P149,"")</f>
        <v>0.52492443500000008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0.42726407500000002</v>
      </c>
      <c r="X172" s="210"/>
      <c r="Y172" s="213"/>
      <c r="Z172" s="214"/>
      <c r="AA172" s="214"/>
      <c r="AB172" s="214"/>
      <c r="AC172" s="214"/>
      <c r="AD172" s="215">
        <f>SUM(AD149:AD170)</f>
        <v>0.52492443500000008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0.42726407500000002</v>
      </c>
      <c r="X175" s="210"/>
      <c r="Y175" s="224"/>
      <c r="Z175" s="64"/>
      <c r="AA175" s="64"/>
      <c r="AB175" s="64"/>
      <c r="AC175" s="64"/>
      <c r="AD175" s="225">
        <f>SUM(AD172:AD173)</f>
        <v>0.52492443500000008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11"/>
      <c r="W194" s="227">
        <f t="shared" ref="W194:W215" si="25">IFERROR(U194*$P194,"")</f>
        <v>2.5416108690000003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15.735525505</v>
      </c>
      <c r="AC194" s="211"/>
      <c r="AD194" s="227">
        <f t="shared" ref="AD194:AD215" si="26">IFERROR(AB194*$P194,"")</f>
        <v>3.1471051010000002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11"/>
      <c r="W195" s="227">
        <f t="shared" si="25"/>
        <v>29.24927782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45.228954224999995</v>
      </c>
      <c r="AC195" s="211"/>
      <c r="AD195" s="227">
        <f t="shared" si="26"/>
        <v>36.183163379999996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23.035102974828373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16.309719256401372</v>
      </c>
      <c r="V196" s="211"/>
      <c r="W196" s="227">
        <f t="shared" ca="1" si="25"/>
        <v>8.1548596282006862</v>
      </c>
      <c r="X196" s="9"/>
      <c r="Y196" s="229">
        <f>IF($F196&lt;&gt;"",INDEX(DTM!$C$3:$F$100,MATCH($F196,DTM!$C$3:$C$100,0),MATCH(Y$8,DTM!$C$3:$F$3,0)),"")</f>
        <v>19.662337192474673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0.74753000000000003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14.161703098856188</v>
      </c>
      <c r="AC196" s="211"/>
      <c r="AD196" s="227">
        <f t="shared" ca="1" si="26"/>
        <v>7.0808515494280941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39.945748317200682</v>
      </c>
      <c r="X217" s="210"/>
      <c r="Y217" s="213"/>
      <c r="Z217" s="214"/>
      <c r="AA217" s="214"/>
      <c r="AB217" s="214"/>
      <c r="AC217" s="214"/>
      <c r="AD217" s="215">
        <f ca="1">SUM(AD194:AD215)</f>
        <v>46.411120030428094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39.945748317200682</v>
      </c>
      <c r="X220" s="210"/>
      <c r="Y220" s="224"/>
      <c r="Z220" s="64"/>
      <c r="AA220" s="64"/>
      <c r="AB220" s="64"/>
      <c r="AC220" s="64"/>
      <c r="AD220" s="225">
        <f ca="1">SUM(AD217:AD218)</f>
        <v>46.411120030428094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749.86065917000008</v>
      </c>
      <c r="AC239" s="211"/>
      <c r="AD239" s="227">
        <f t="shared" ref="AD239:AD260" si="31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11"/>
      <c r="W240" s="227">
        <f t="shared" si="30"/>
        <v>610.04764628500004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684.81885941000007</v>
      </c>
      <c r="AC240" s="211"/>
      <c r="AD240" s="227">
        <f t="shared" si="31"/>
        <v>684.81885941000007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23.035102974828373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9.5608699089249445</v>
      </c>
      <c r="V241" s="211"/>
      <c r="W241" s="227">
        <f t="shared" ca="1" si="30"/>
        <v>3.8310405725062253</v>
      </c>
      <c r="X241" s="9"/>
      <c r="Y241" s="229">
        <f>IF($F241&lt;&gt;"",INDEX(DTM!$C$3:$F$100,MATCH($F241,DTM!$C$3:$C$100,0),MATCH(Y$8,DTM!$C$3:$F$3,0)),"")</f>
        <v>21.972009165460683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9.1196258813443087</v>
      </c>
      <c r="AC241" s="211"/>
      <c r="AD241" s="227">
        <f t="shared" ca="1" si="31"/>
        <v>3.6542340906546644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72.269908466819246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29.99609743165562</v>
      </c>
      <c r="V242" s="211"/>
      <c r="W242" s="227">
        <f t="shared" ca="1" si="30"/>
        <v>23.447949362325197</v>
      </c>
      <c r="X242" s="9"/>
      <c r="Y242" s="229">
        <f>IF($F242&lt;&gt;"",INDEX(DTM!$C$3:$F$100,MATCH($F242,DTM!$C$3:$C$100,0),MATCH(Y$8,DTM!$C$3:$F$3,0)),"")</f>
        <v>22.830861070911723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9.4760979730047037</v>
      </c>
      <c r="AC242" s="211"/>
      <c r="AD242" s="227">
        <f t="shared" ca="1" si="31"/>
        <v>7.4074657854977763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72.269908466819246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29.99609743165562</v>
      </c>
      <c r="V243" s="211"/>
      <c r="W243" s="227">
        <f t="shared" ca="1" si="30"/>
        <v>7.6939989912196669</v>
      </c>
      <c r="X243" s="9"/>
      <c r="Y243" s="229">
        <f>IF($F243&lt;&gt;"",INDEX(DTM!$C$3:$F$100,MATCH($F243,DTM!$C$3:$C$100,0),MATCH(Y$8,DTM!$C$3:$F$3,0)),"")</f>
        <v>22.830861070911723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9.4760979730047037</v>
      </c>
      <c r="AC243" s="211"/>
      <c r="AD243" s="227">
        <f t="shared" ca="1" si="31"/>
        <v>2.4306191300757067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11"/>
      <c r="AD244" s="227">
        <f t="shared" ca="1" si="31"/>
        <v>24.423330092874998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109.625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81.633379358124998</v>
      </c>
      <c r="V245" s="211"/>
      <c r="W245" s="227">
        <f t="shared" ca="1" si="30"/>
        <v>22.661426109815501</v>
      </c>
      <c r="X245" s="9"/>
      <c r="Y245" s="229">
        <f>IF($F245&lt;&gt;"",INDEX(DTM!$C$3:$F$100,MATCH($F245,DTM!$C$3:$C$100,0),MATCH(Y$8,DTM!$C$3:$F$3,0)),"")</f>
        <v>27.653617945007234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21.267715485018449</v>
      </c>
      <c r="AC245" s="211"/>
      <c r="AD245" s="227">
        <f t="shared" ca="1" si="31"/>
        <v>5.9039178186411219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109.625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81.633379358124998</v>
      </c>
      <c r="V246" s="211"/>
      <c r="W246" s="227">
        <f t="shared" ca="1" si="30"/>
        <v>0.45714692440549998</v>
      </c>
      <c r="X246" s="9"/>
      <c r="Y246" s="229">
        <f>IF($F246&lt;&gt;"",INDEX(DTM!$C$3:$F$100,MATCH($F246,DTM!$C$3:$C$100,0),MATCH(Y$8,DTM!$C$3:$F$3,0)),"")</f>
        <v>27.653617945007234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0.79820999999999998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21.267715485018449</v>
      </c>
      <c r="AC246" s="211"/>
      <c r="AD246" s="227">
        <f t="shared" ca="1" si="31"/>
        <v>0.11909920671610331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2037.6712038550002</v>
      </c>
      <c r="AC247" s="211"/>
      <c r="AD247" s="227">
        <f t="shared" si="31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11"/>
      <c r="W248" s="227">
        <f t="shared" si="30"/>
        <v>63.479233999999998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1796.3280392049999</v>
      </c>
      <c r="AC248" s="211"/>
      <c r="AD248" s="227">
        <f t="shared" si="31"/>
        <v>71.853121568199995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23.035102974828373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11"/>
      <c r="W249" s="227">
        <f t="shared" ca="1" si="30"/>
        <v>2.4137372172071916</v>
      </c>
      <c r="X249" s="9"/>
      <c r="Y249" s="229">
        <f>IF($F249&lt;&gt;"",INDEX(DTM!$C$3:$F$100,MATCH($F249,DTM!$C$3:$C$100,0),MATCH(Y$8,DTM!$C$3:$F$3,0)),"")</f>
        <v>21.972009165460683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11"/>
      <c r="AD249" s="227">
        <f t="shared" ca="1" si="31"/>
        <v>2.3023407500041841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72.269908466819246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29.99609743165562</v>
      </c>
      <c r="V250" s="211"/>
      <c r="W250" s="227">
        <f t="shared" ca="1" si="30"/>
        <v>5.5423789224470088</v>
      </c>
      <c r="X250" s="9"/>
      <c r="Y250" s="229">
        <f>IF($F250&lt;&gt;"",INDEX(DTM!$C$3:$F$100,MATCH($F250,DTM!$C$3:$C$100,0),MATCH(Y$8,DTM!$C$3:$F$3,0)),"")</f>
        <v>22.830861070911723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9.4760979730047037</v>
      </c>
      <c r="AC250" s="211"/>
      <c r="AD250" s="227">
        <f t="shared" ca="1" si="31"/>
        <v>1.7508986224720791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72.269908466819246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29.99609743165562</v>
      </c>
      <c r="V251" s="211"/>
      <c r="W251" s="227">
        <f t="shared" ca="1" si="30"/>
        <v>4.8149735597293599</v>
      </c>
      <c r="X251" s="9"/>
      <c r="Y251" s="229">
        <f>IF($F251&lt;&gt;"",INDEX(DTM!$C$3:$F$100,MATCH($F251,DTM!$C$3:$C$100,0),MATCH(Y$8,DTM!$C$3:$F$3,0)),"")</f>
        <v>22.830861070911723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9.4760979730047037</v>
      </c>
      <c r="AC251" s="211"/>
      <c r="AD251" s="227">
        <f t="shared" ca="1" si="31"/>
        <v>1.5211032466267149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109.625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81.633379358124998</v>
      </c>
      <c r="V252" s="211"/>
      <c r="W252" s="227">
        <f t="shared" ca="1" si="30"/>
        <v>0.32000284708384996</v>
      </c>
      <c r="X252" s="210"/>
      <c r="Y252" s="229">
        <f>IF($F252&lt;&gt;"",INDEX(DTM!$C$3:$F$100,MATCH($F252,DTM!$C$3:$C$100,0),MATCH(Y$8,DTM!$C$3:$F$3,0)),"")</f>
        <v>27.653617945007234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21.267715485018449</v>
      </c>
      <c r="AC252" s="211"/>
      <c r="AD252" s="227">
        <f t="shared" ca="1" si="31"/>
        <v>8.3369444701272319E-2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109.625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81.633379358124998</v>
      </c>
      <c r="V253" s="211"/>
      <c r="W253" s="227">
        <f t="shared" ca="1" si="30"/>
        <v>6.7674071487885623</v>
      </c>
      <c r="X253" s="210"/>
      <c r="Y253" s="229">
        <f>IF($F253&lt;&gt;"",INDEX(DTM!$C$3:$F$100,MATCH($F253,DTM!$C$3:$C$100,0),MATCH(Y$8,DTM!$C$3:$F$3,0)),"")</f>
        <v>27.653617945007234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0.79820999999999998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21.267715485018449</v>
      </c>
      <c r="AC253" s="211"/>
      <c r="AD253" s="227">
        <f t="shared" ca="1" si="31"/>
        <v>1.7630936137080295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775.9002720334031</v>
      </c>
      <c r="X262" s="210"/>
      <c r="Y262" s="213"/>
      <c r="Z262" s="214"/>
      <c r="AA262" s="214"/>
      <c r="AB262" s="214"/>
      <c r="AC262" s="214"/>
      <c r="AD262" s="215">
        <f ca="1">SUM(AD239:AD260)</f>
        <v>808.03145278017257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775.9002720334031</v>
      </c>
      <c r="X265" s="210"/>
      <c r="Y265" s="224"/>
      <c r="Z265" s="64"/>
      <c r="AA265" s="64"/>
      <c r="AB265" s="64"/>
      <c r="AC265" s="64"/>
      <c r="AD265" s="225">
        <f ca="1">SUM(AD262:AD263)</f>
        <v>808.03145278017257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49.941066594999995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1"/>
      <c r="W14" s="227">
        <f t="shared" si="0"/>
        <v>38.917653459999997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44.288973259999999</v>
      </c>
      <c r="AC14" s="211"/>
      <c r="AD14" s="227">
        <f t="shared" si="1"/>
        <v>44.288973259999999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10.803677325000001</v>
      </c>
      <c r="AC15" s="211"/>
      <c r="AD15" s="227">
        <f t="shared" ca="1" si="1"/>
        <v>2.8089561045000004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41.679000138999996</v>
      </c>
      <c r="X36" s="210"/>
      <c r="Y36" s="213"/>
      <c r="Z36" s="214"/>
      <c r="AA36" s="214"/>
      <c r="AB36" s="214"/>
      <c r="AC36" s="214"/>
      <c r="AD36" s="215">
        <f ca="1">SUM(AD13:AD34)</f>
        <v>47.097929364499997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0.83358000277999988</v>
      </c>
      <c r="X37" s="210"/>
      <c r="Y37" s="216"/>
      <c r="Z37" s="217"/>
      <c r="AA37" s="217"/>
      <c r="AB37" s="218"/>
      <c r="AC37" s="218"/>
      <c r="AD37" s="219">
        <f ca="1">$P37*AD36</f>
        <v>0.94195858728999993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42.512580141779999</v>
      </c>
      <c r="X39" s="210"/>
      <c r="Y39" s="224"/>
      <c r="Z39" s="64"/>
      <c r="AA39" s="64"/>
      <c r="AB39" s="64"/>
      <c r="AC39" s="64"/>
      <c r="AD39" s="225">
        <f ca="1">SUM(AD36:AD37)</f>
        <v>48.03988795179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1.0742639599999999</v>
      </c>
      <c r="AC58" s="211"/>
      <c r="AD58" s="227">
        <f t="shared" ref="AD58:AD79" si="6">IFERROR(AB58*$P58,"")</f>
        <v>1.0742639599999999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1.0742639599999999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1.0742639599999999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1"/>
      <c r="W103" s="227">
        <f t="shared" ref="W103:W124" si="10">IFERROR(U103*$P103,"")</f>
        <v>50.185217495000003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55.385631664999998</v>
      </c>
      <c r="AC103" s="211"/>
      <c r="AD103" s="227">
        <f t="shared" ref="AD103:AD124" si="11">IFERROR(AB103*$P103,"")</f>
        <v>55.385631664999998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72.269908466819246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211"/>
      <c r="W104" s="227">
        <f t="shared" ca="1" si="10"/>
        <v>44.994146147483434</v>
      </c>
      <c r="X104" s="9"/>
      <c r="Y104" s="229">
        <f>IF($F104&lt;&gt;"",INDEX(DTM!$C$3:$F$100,MATCH($F104,DTM!$C$3:$C$100,0),MATCH(Y$8,DTM!$C$3:$F$3,0)),"")</f>
        <v>22.830861070911723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211"/>
      <c r="AD104" s="227">
        <f t="shared" ca="1" si="11"/>
        <v>14.214146959507055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95.179363642483438</v>
      </c>
      <c r="X126" s="210"/>
      <c r="Y126" s="213"/>
      <c r="Z126" s="214"/>
      <c r="AA126" s="214"/>
      <c r="AB126" s="214"/>
      <c r="AC126" s="214"/>
      <c r="AD126" s="215">
        <f ca="1">SUM(AD103:AD124)</f>
        <v>69.599778624507053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95.179363642483438</v>
      </c>
      <c r="X129" s="210"/>
      <c r="Y129" s="224"/>
      <c r="Z129" s="64"/>
      <c r="AA129" s="64"/>
      <c r="AB129" s="64"/>
      <c r="AC129" s="64"/>
      <c r="AD129" s="225">
        <f ca="1">SUM(AD126:AD127)</f>
        <v>69.599778624507053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1"/>
      <c r="W148" s="227">
        <f t="shared" ref="W148:W169" si="15">IFERROR(U148*$P148,"")</f>
        <v>6.2624705850000009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7.1780364600000004</v>
      </c>
      <c r="AC148" s="211"/>
      <c r="AD148" s="227">
        <f t="shared" ref="AD148:AD169" si="16">IFERROR(AB148*$P148,"")</f>
        <v>7.1780364600000004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72.269908466819246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53.816527745029191</v>
      </c>
      <c r="V149" s="211"/>
      <c r="W149" s="227">
        <f t="shared" ca="1" si="15"/>
        <v>4.8434874970526272</v>
      </c>
      <c r="X149" s="9"/>
      <c r="Y149" s="229">
        <f>IF($F149&lt;&gt;"",INDEX(DTM!$C$3:$F$100,MATCH($F149,DTM!$C$3:$C$100,0),MATCH(Y$8,DTM!$C$3:$F$3,0)),"")</f>
        <v>22.830861070911723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17.558652126449893</v>
      </c>
      <c r="AC149" s="211"/>
      <c r="AD149" s="227">
        <f t="shared" ca="1" si="16"/>
        <v>1.5802786913804903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11.105958082052627</v>
      </c>
      <c r="X171" s="210"/>
      <c r="Y171" s="213"/>
      <c r="Z171" s="214"/>
      <c r="AA171" s="214"/>
      <c r="AB171" s="214"/>
      <c r="AC171" s="214"/>
      <c r="AD171" s="215">
        <f ca="1">SUM(AD148:AD169)</f>
        <v>8.75831515138049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11.105958082052627</v>
      </c>
      <c r="X174" s="210"/>
      <c r="Y174" s="224"/>
      <c r="Z174" s="64"/>
      <c r="AA174" s="64"/>
      <c r="AB174" s="64"/>
      <c r="AC174" s="64"/>
      <c r="AD174" s="225">
        <f ca="1">SUM(AD171:AD172)</f>
        <v>8.75831515138049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1"/>
      <c r="W193" s="227">
        <f t="shared" ref="W193:W214" si="20">IFERROR(U193*$P193,"")</f>
        <v>25.90441049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28.651108115</v>
      </c>
      <c r="AC193" s="211"/>
      <c r="AD193" s="227">
        <f t="shared" ref="AD193:AD214" si="21">IFERROR(AB193*$P193,"")</f>
        <v>28.651108115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25.90441049</v>
      </c>
      <c r="X216" s="210"/>
      <c r="Y216" s="213"/>
      <c r="Z216" s="214"/>
      <c r="AA216" s="214"/>
      <c r="AB216" s="214"/>
      <c r="AC216" s="214"/>
      <c r="AD216" s="215">
        <f>SUM(AD193:AD214)</f>
        <v>28.651108115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0.51808820980000003</v>
      </c>
      <c r="X217" s="210"/>
      <c r="Y217" s="216"/>
      <c r="Z217" s="217"/>
      <c r="AA217" s="217"/>
      <c r="AB217" s="218"/>
      <c r="AC217" s="218"/>
      <c r="AD217" s="219">
        <f>$P217*AD216</f>
        <v>0.57302216230000003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26.422498699799998</v>
      </c>
      <c r="X219" s="210"/>
      <c r="Y219" s="224"/>
      <c r="Z219" s="64"/>
      <c r="AA219" s="64"/>
      <c r="AB219" s="64"/>
      <c r="AC219" s="64"/>
      <c r="AD219" s="225">
        <f>SUM(AD216:AD217)</f>
        <v>29.224130277299999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14.08750693</v>
      </c>
      <c r="AC238" s="211"/>
      <c r="AD238" s="227">
        <f t="shared" ref="AD238:AD259" si="26">IFERROR(AB238*$P238,"")</f>
        <v>14.08750693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14.08750693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14.08750693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123.186336595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1"/>
      <c r="W284" s="227">
        <f t="shared" si="30"/>
        <v>95.426379265000008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110.8445086</v>
      </c>
      <c r="AC284" s="211"/>
      <c r="AD284" s="227">
        <f t="shared" si="31"/>
        <v>110.8445086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95.426379265000008</v>
      </c>
      <c r="X306" s="210"/>
      <c r="Y306" s="213"/>
      <c r="Z306" s="214"/>
      <c r="AA306" s="214"/>
      <c r="AB306" s="214"/>
      <c r="AC306" s="214"/>
      <c r="AD306" s="215">
        <f>SUM(AD283:AD304)</f>
        <v>110.8445086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95.426379265000008</v>
      </c>
      <c r="X309" s="210"/>
      <c r="Y309" s="224"/>
      <c r="Z309" s="64"/>
      <c r="AA309" s="64"/>
      <c r="AB309" s="64"/>
      <c r="AC309" s="64"/>
      <c r="AD309" s="225">
        <f>SUM(AD306:AD307)</f>
        <v>110.8445086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1"/>
      <c r="W328" s="227">
        <f t="shared" ref="W328:W349" si="35">IFERROR(U328*$P328,"")</f>
        <v>392.802175465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411.22336087000002</v>
      </c>
      <c r="AC328" s="211"/>
      <c r="AD328" s="227">
        <f t="shared" ref="AD328:AD349" si="36">IFERROR(AB328*$P328,"")</f>
        <v>411.22336087000002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72.269908466819246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29.99609743165562</v>
      </c>
      <c r="V329" s="211"/>
      <c r="W329" s="227">
        <f t="shared" ca="1" si="35"/>
        <v>51.743268069605946</v>
      </c>
      <c r="X329" s="9"/>
      <c r="Y329" s="229">
        <f>IF($F329&lt;&gt;"",INDEX(DTM!$C$3:$F$100,MATCH($F329,DTM!$C$3:$C$100,0),MATCH(Y$8,DTM!$C$3:$F$3,0)),"")</f>
        <v>22.830861070911723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9.4760979730047037</v>
      </c>
      <c r="AC329" s="211"/>
      <c r="AD329" s="227">
        <f t="shared" ca="1" si="36"/>
        <v>16.346269003433115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444.54544353460597</v>
      </c>
      <c r="X351" s="210"/>
      <c r="Y351" s="213"/>
      <c r="Z351" s="214"/>
      <c r="AA351" s="214"/>
      <c r="AB351" s="214"/>
      <c r="AC351" s="214"/>
      <c r="AD351" s="215">
        <f ca="1">SUM(AD328:AD349)</f>
        <v>427.56962987343314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8.8909088706921189</v>
      </c>
      <c r="X352" s="210"/>
      <c r="Y352" s="216"/>
      <c r="Z352" s="217"/>
      <c r="AA352" s="217"/>
      <c r="AB352" s="218"/>
      <c r="AC352" s="218"/>
      <c r="AD352" s="219">
        <f ca="1">$P352*AD351</f>
        <v>8.5513925974686629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453.43635240529807</v>
      </c>
      <c r="X354" s="210"/>
      <c r="Y354" s="224"/>
      <c r="Z354" s="64"/>
      <c r="AA354" s="64"/>
      <c r="AB354" s="64"/>
      <c r="AC354" s="64"/>
      <c r="AD354" s="225">
        <f ca="1">SUM(AD351:AD352)</f>
        <v>436.12102247090183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1"/>
      <c r="AD373" s="227">
        <f t="shared" ref="AD373:AD394" si="41">IFERROR(AB373*$P373,"")</f>
        <v>0.34181126000000001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0.34181126000000001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0.34181126000000001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1"/>
      <c r="W418" s="227">
        <f t="shared" ref="W418:W439" si="45">IFERROR(U418*$P418,"")</f>
        <v>21.228920755000001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22.168901720000001</v>
      </c>
      <c r="AC418" s="211"/>
      <c r="AD418" s="227">
        <f t="shared" ref="AD418:AD439" si="46">IFERROR(AB418*$P418,"")</f>
        <v>22.168901720000001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10.803677325000001</v>
      </c>
      <c r="AC419" s="211"/>
      <c r="AD419" s="227">
        <f t="shared" ca="1" si="46"/>
        <v>19.878766278000001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40.770758791000006</v>
      </c>
      <c r="X441" s="210"/>
      <c r="Y441" s="213"/>
      <c r="Z441" s="214"/>
      <c r="AA441" s="214"/>
      <c r="AB441" s="214"/>
      <c r="AC441" s="214"/>
      <c r="AD441" s="215">
        <f ca="1">SUM(AD418:AD439)</f>
        <v>42.047667998000001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0.81541517582000012</v>
      </c>
      <c r="X442" s="210"/>
      <c r="Y442" s="216"/>
      <c r="Z442" s="217"/>
      <c r="AA442" s="217"/>
      <c r="AB442" s="218"/>
      <c r="AC442" s="218"/>
      <c r="AD442" s="219">
        <f ca="1">$P442*AD441</f>
        <v>0.84095335996000009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41.586173966820006</v>
      </c>
      <c r="X444" s="210"/>
      <c r="Y444" s="224"/>
      <c r="Z444" s="64"/>
      <c r="AA444" s="64"/>
      <c r="AB444" s="64"/>
      <c r="AC444" s="64"/>
      <c r="AD444" s="225">
        <f ca="1">SUM(AD441:AD442)</f>
        <v>42.888621357959998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1"/>
      <c r="AD463" s="227">
        <f t="shared" ref="AD463:AD484" si="51">IFERROR(AB463*$P463,"")</f>
        <v>0.67141497500000014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0.67141497500000014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1.3428299500000003E-2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0.68484327450000015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1"/>
      <c r="W508" s="227">
        <f t="shared" ref="W508:W529" si="55">IFERROR(U508*$P508,"")</f>
        <v>88.565738975000002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97.648152455000002</v>
      </c>
      <c r="AC508" s="211"/>
      <c r="AD508" s="227">
        <f t="shared" ref="AD508:AD529" si="56">IFERROR(AB508*$P508,"")</f>
        <v>97.648152455000002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88.565738975000002</v>
      </c>
      <c r="X531" s="210"/>
      <c r="Y531" s="213"/>
      <c r="Z531" s="214"/>
      <c r="AA531" s="214"/>
      <c r="AB531" s="214"/>
      <c r="AC531" s="214"/>
      <c r="AD531" s="215">
        <f>SUM(AD508:AD529)</f>
        <v>97.648152455000002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1.7713147795000002</v>
      </c>
      <c r="X532" s="210"/>
      <c r="Y532" s="216"/>
      <c r="Z532" s="217"/>
      <c r="AA532" s="217"/>
      <c r="AB532" s="218"/>
      <c r="AC532" s="218"/>
      <c r="AD532" s="219">
        <f>$P532*AD531</f>
        <v>1.9529630491000001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90.337053754500005</v>
      </c>
      <c r="X534" s="210"/>
      <c r="Y534" s="224"/>
      <c r="Z534" s="64"/>
      <c r="AA534" s="64"/>
      <c r="AB534" s="64"/>
      <c r="AC534" s="64"/>
      <c r="AD534" s="225">
        <f>SUM(AD531:AD532)</f>
        <v>99.601115504100008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1"/>
      <c r="W553" s="227">
        <f t="shared" ref="W553:W574" si="60">IFERROR(U553*$P553,"")</f>
        <v>25.90441049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28.651108115</v>
      </c>
      <c r="AC553" s="211"/>
      <c r="AD553" s="227">
        <f t="shared" ref="AD553:AD574" si="61">IFERROR(AB553*$P553,"")</f>
        <v>28.651108115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25.90441049</v>
      </c>
      <c r="X576" s="210"/>
      <c r="Y576" s="213"/>
      <c r="Z576" s="214"/>
      <c r="AA576" s="214"/>
      <c r="AB576" s="214"/>
      <c r="AC576" s="214"/>
      <c r="AD576" s="215">
        <f>SUM(AD553:AD574)</f>
        <v>28.651108115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0.51808820980000003</v>
      </c>
      <c r="X577" s="210"/>
      <c r="Y577" s="216"/>
      <c r="Z577" s="217"/>
      <c r="AA577" s="217"/>
      <c r="AB577" s="218"/>
      <c r="AC577" s="218"/>
      <c r="AD577" s="219">
        <f>$P577*AD576</f>
        <v>0.57302216230000003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26.422498699799998</v>
      </c>
      <c r="X579" s="210"/>
      <c r="Y579" s="224"/>
      <c r="Z579" s="64"/>
      <c r="AA579" s="64"/>
      <c r="AB579" s="64"/>
      <c r="AC579" s="64"/>
      <c r="AD579" s="225">
        <f>SUM(AD576:AD577)</f>
        <v>29.224130277299999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1"/>
      <c r="W598" s="227">
        <f t="shared" ref="W598:W619" si="65">IFERROR(U598*$P598,"")</f>
        <v>6.2624705850000009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7.1780364600000004</v>
      </c>
      <c r="AC598" s="211"/>
      <c r="AD598" s="227">
        <f t="shared" ref="AD598:AD619" si="66">IFERROR(AB598*$P598,"")</f>
        <v>7.1780364600000004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72.269908466819246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53.816527745029191</v>
      </c>
      <c r="V599" s="211"/>
      <c r="W599" s="227">
        <f t="shared" ca="1" si="65"/>
        <v>4.8434874970526272</v>
      </c>
      <c r="X599" s="9"/>
      <c r="Y599" s="229">
        <f>IF($F599&lt;&gt;"",INDEX(DTM!$C$3:$F$100,MATCH($F599,DTM!$C$3:$C$100,0),MATCH(Y$8,DTM!$C$3:$F$3,0)),"")</f>
        <v>22.830861070911723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0.79820999999999998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17.558652126449893</v>
      </c>
      <c r="AC599" s="211"/>
      <c r="AD599" s="227">
        <f t="shared" ca="1" si="66"/>
        <v>1.5802786913804903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11.105958082052627</v>
      </c>
      <c r="X621" s="210"/>
      <c r="Y621" s="213"/>
      <c r="Z621" s="214"/>
      <c r="AA621" s="214"/>
      <c r="AB621" s="214"/>
      <c r="AC621" s="214"/>
      <c r="AD621" s="215">
        <f ca="1">SUM(AD598:AD619)</f>
        <v>8.75831515138049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0.22211916164105255</v>
      </c>
      <c r="X622" s="210"/>
      <c r="Y622" s="216"/>
      <c r="Z622" s="217"/>
      <c r="AA622" s="217"/>
      <c r="AB622" s="218"/>
      <c r="AC622" s="218"/>
      <c r="AD622" s="219">
        <f ca="1">$P622*AD621</f>
        <v>0.1751663030276098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11.328077243693679</v>
      </c>
      <c r="X624" s="210"/>
      <c r="Y624" s="224"/>
      <c r="Z624" s="64"/>
      <c r="AA624" s="64"/>
      <c r="AB624" s="64"/>
      <c r="AC624" s="64"/>
      <c r="AD624" s="225">
        <f ca="1">SUM(AD621:AD622)</f>
        <v>8.9334814544080992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1"/>
      <c r="W643" s="227">
        <f t="shared" ref="W643:W664" si="70">IFERROR(U643*$P643,"")</f>
        <v>310.05943545500003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327.95569642499999</v>
      </c>
      <c r="AC643" s="211"/>
      <c r="AD643" s="227">
        <f t="shared" ref="AD643:AD664" si="71">IFERROR(AB643*$P643,"")</f>
        <v>327.95569642499999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72.269908466819246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29.99609743165562</v>
      </c>
      <c r="V644" s="211"/>
      <c r="W644" s="227">
        <f t="shared" ca="1" si="70"/>
        <v>51.743268069605946</v>
      </c>
      <c r="X644" s="9"/>
      <c r="Y644" s="229">
        <f>IF($F644&lt;&gt;"",INDEX(DTM!$C$3:$F$100,MATCH($F644,DTM!$C$3:$C$100,0),MATCH(Y$8,DTM!$C$3:$F$3,0)),"")</f>
        <v>22.830861070911723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9.4760979730047037</v>
      </c>
      <c r="AC644" s="211"/>
      <c r="AD644" s="227">
        <f t="shared" ca="1" si="71"/>
        <v>16.346269003433115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361.80270352460599</v>
      </c>
      <c r="X666" s="210"/>
      <c r="Y666" s="213"/>
      <c r="Z666" s="214"/>
      <c r="AA666" s="214"/>
      <c r="AB666" s="214"/>
      <c r="AC666" s="214"/>
      <c r="AD666" s="215">
        <f ca="1">SUM(AD643:AD664)</f>
        <v>344.30196542843311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7.2360540704921199</v>
      </c>
      <c r="X667" s="210"/>
      <c r="Y667" s="216"/>
      <c r="Z667" s="217"/>
      <c r="AA667" s="217"/>
      <c r="AB667" s="218"/>
      <c r="AC667" s="218"/>
      <c r="AD667" s="219">
        <f ca="1">$P667*AD666</f>
        <v>6.8860393085686624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369.0387575950981</v>
      </c>
      <c r="X669" s="210"/>
      <c r="Y669" s="224"/>
      <c r="Z669" s="64"/>
      <c r="AA669" s="64"/>
      <c r="AB669" s="64"/>
      <c r="AC669" s="64"/>
      <c r="AD669" s="225">
        <f ca="1">SUM(AD666:AD667)</f>
        <v>351.18800473700179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1"/>
      <c r="AD688" s="227">
        <f t="shared" ref="AD688:AD709" si="76">IFERROR(AB688*$P688,"")</f>
        <v>26.319467019999998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26.319467019999998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0.52638934039999996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26.845856360399999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1"/>
      <c r="W14" s="227">
        <f t="shared" si="0"/>
        <v>21985.788545000007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211"/>
      <c r="AD14" s="227">
        <f t="shared" si="1"/>
        <v>24561.580540000006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1"/>
      <c r="W15" s="227">
        <f t="shared" si="0"/>
        <v>117.64655267399999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211"/>
      <c r="AD15" s="227">
        <f t="shared" si="1"/>
        <v>144.93774027599994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1"/>
      <c r="W16" s="227">
        <f t="shared" si="0"/>
        <v>1281.7922250000001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211"/>
      <c r="AD16" s="227">
        <f t="shared" si="1"/>
        <v>1574.7733050000002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1"/>
      <c r="W17" s="227">
        <f t="shared" si="0"/>
        <v>317.67206051700003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211"/>
      <c r="AD17" s="227">
        <f t="shared" si="1"/>
        <v>393.44063006850007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1"/>
      <c r="W18" s="227">
        <f t="shared" si="0"/>
        <v>65.041799759999989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211"/>
      <c r="AD18" s="227">
        <f t="shared" si="1"/>
        <v>80.115676325999999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23.035102974828373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211"/>
      <c r="W19" s="227">
        <f t="shared" ca="1" si="0"/>
        <v>98.476960061926931</v>
      </c>
      <c r="X19" s="9"/>
      <c r="Y19" s="229">
        <f>IF($F19&lt;&gt;"",INDEX(DTM!$C$3:$F$100,MATCH($F19,DTM!$C$3:$C$100,0),MATCH(Y$8,DTM!$C$3:$F$3,0)),"")</f>
        <v>21.972009165460683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211"/>
      <c r="AD19" s="227">
        <f t="shared" ca="1" si="1"/>
        <v>93.932146577846382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72.269908466819246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211"/>
      <c r="W20" s="227">
        <f t="shared" ca="1" si="0"/>
        <v>386.94965686835752</v>
      </c>
      <c r="X20" s="9"/>
      <c r="Y20" s="229">
        <f>IF($F20&lt;&gt;"",INDEX(DTM!$C$3:$F$100,MATCH($F20,DTM!$C$3:$C$100,0),MATCH(Y$8,DTM!$C$3:$F$3,0)),"")</f>
        <v>22.830861070911723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211"/>
      <c r="AD20" s="227">
        <f t="shared" ca="1" si="1"/>
        <v>122.24166385176068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109.625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211"/>
      <c r="W21" s="227">
        <f t="shared" ca="1" si="0"/>
        <v>105.72191752937502</v>
      </c>
      <c r="X21" s="9"/>
      <c r="Y21" s="229">
        <f>IF($F21&lt;&gt;"",INDEX(DTM!$C$3:$F$100,MATCH($F21,DTM!$C$3:$C$100,0),MATCH(Y$8,DTM!$C$3:$F$3,0)),"")</f>
        <v>27.653617945007234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211"/>
      <c r="AD21" s="227">
        <f t="shared" ca="1" si="1"/>
        <v>26.669040052642188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109.625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211"/>
      <c r="W22" s="227">
        <f t="shared" ca="1" si="0"/>
        <v>21.144383505875005</v>
      </c>
      <c r="X22" s="9"/>
      <c r="Y22" s="229">
        <f>IF($F22&lt;&gt;"",INDEX(DTM!$C$3:$F$100,MATCH($F22,DTM!$C$3:$C$100,0),MATCH(Y$8,DTM!$C$3:$F$3,0)),"")</f>
        <v>27.653617945007234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211"/>
      <c r="AD22" s="227">
        <f t="shared" ca="1" si="1"/>
        <v>5.333808010528438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211"/>
      <c r="AD23" s="227">
        <f t="shared" ca="1" si="1"/>
        <v>559.5023062125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109.625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211"/>
      <c r="W24" s="227">
        <f t="shared" ca="1" si="0"/>
        <v>318.37017949668746</v>
      </c>
      <c r="X24" s="9"/>
      <c r="Y24" s="229">
        <f>IF($F24&lt;&gt;"",INDEX(DTM!$C$3:$F$100,MATCH($F24,DTM!$C$3:$C$100,0),MATCH(Y$8,DTM!$C$3:$F$3,0)),"")</f>
        <v>27.653617945007234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211"/>
      <c r="AD24" s="227">
        <f t="shared" ca="1" si="1"/>
        <v>82.944090391571947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1"/>
      <c r="W25" s="227">
        <f t="shared" si="0"/>
        <v>428.63132003999999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211"/>
      <c r="AD25" s="227">
        <f t="shared" si="1"/>
        <v>496.30994952000003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25668.975928690728</v>
      </c>
      <c r="X36" s="210"/>
      <c r="Y36" s="213"/>
      <c r="Z36" s="214"/>
      <c r="AA36" s="214"/>
      <c r="AB36" s="214"/>
      <c r="AC36" s="214"/>
      <c r="AD36" s="215">
        <f ca="1">SUM(AD13:AD34)</f>
        <v>28141.780896287353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25668.975928690728</v>
      </c>
      <c r="X39" s="210"/>
      <c r="Y39" s="224"/>
      <c r="Z39" s="64"/>
      <c r="AA39" s="64"/>
      <c r="AB39" s="64"/>
      <c r="AC39" s="64"/>
      <c r="AD39" s="225">
        <f ca="1">SUM(AD36:AD37)</f>
        <v>28141.780896287353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1058.90686839</v>
      </c>
      <c r="V58" s="211"/>
      <c r="W58" s="227">
        <f t="shared" ref="W58:W79" si="5">IFERROR(U58*$P58,"")</f>
        <v>158.83603025849999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1311.468766895</v>
      </c>
      <c r="AC58" s="211"/>
      <c r="AD58" s="227">
        <f t="shared" ref="AD58:AD79" si="6">IFERROR(AB58*$P58,"")</f>
        <v>196.72031503425001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2541.378925645</v>
      </c>
      <c r="V59" s="211"/>
      <c r="W59" s="227">
        <f t="shared" si="5"/>
        <v>1524.8273553869999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3147.5201575300002</v>
      </c>
      <c r="AC59" s="211"/>
      <c r="AD59" s="227">
        <f t="shared" si="6"/>
        <v>1888.5120945180001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258.38489747</v>
      </c>
      <c r="V60" s="211"/>
      <c r="W60" s="227">
        <f t="shared" si="5"/>
        <v>38.757734620499996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271.36151780500001</v>
      </c>
      <c r="AC60" s="211"/>
      <c r="AD60" s="227">
        <f t="shared" si="6"/>
        <v>40.704227670750001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0.42726407500000002</v>
      </c>
      <c r="V61" s="211"/>
      <c r="W61" s="227">
        <f t="shared" si="5"/>
        <v>427.26407500000005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0.52492443500000008</v>
      </c>
      <c r="AC61" s="211"/>
      <c r="AD61" s="227">
        <f t="shared" si="6"/>
        <v>524.92443500000013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2149.6851952659999</v>
      </c>
      <c r="X81" s="210"/>
      <c r="Y81" s="213"/>
      <c r="Z81" s="214"/>
      <c r="AA81" s="214"/>
      <c r="AB81" s="214"/>
      <c r="AC81" s="214"/>
      <c r="AD81" s="215">
        <f>SUM(AD58:AD79)</f>
        <v>2650.8610722229996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2149.6851952659999</v>
      </c>
      <c r="X84" s="210"/>
      <c r="Y84" s="224"/>
      <c r="Z84" s="64"/>
      <c r="AA84" s="64"/>
      <c r="AB84" s="64"/>
      <c r="AC84" s="64"/>
      <c r="AD84" s="225">
        <f>SUM(AD81:AD82)</f>
        <v>2650.8610722229996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0.42726407500000002</v>
      </c>
      <c r="V103" s="211"/>
      <c r="W103" s="227">
        <f t="shared" ref="W103:W124" si="10">IFERROR(U103*$P103,"")</f>
        <v>0.42726407500000002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0.52492443500000008</v>
      </c>
      <c r="AC103" s="211"/>
      <c r="AD103" s="227">
        <f t="shared" ref="AD103:AD124" si="11">IFERROR(AB103*$P103,"")</f>
        <v>0.52492443500000008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0.42726407500000002</v>
      </c>
      <c r="X126" s="210"/>
      <c r="Y126" s="213"/>
      <c r="Z126" s="214"/>
      <c r="AA126" s="214"/>
      <c r="AB126" s="214"/>
      <c r="AC126" s="214"/>
      <c r="AD126" s="215">
        <f>SUM(AD103:AD124)</f>
        <v>0.52492443500000008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0.42726407500000002</v>
      </c>
      <c r="X129" s="210"/>
      <c r="Y129" s="224"/>
      <c r="Z129" s="64"/>
      <c r="AA129" s="64"/>
      <c r="AB129" s="64"/>
      <c r="AC129" s="64"/>
      <c r="AD129" s="225">
        <f>SUM(AD126:AD127)</f>
        <v>0.52492443500000008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0.109867905</v>
      </c>
      <c r="AC148" s="211"/>
      <c r="AD148" s="227">
        <f t="shared" ref="AD148:AD169" si="16">IFERROR(AB148*$P148,"")</f>
        <v>1098.67905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23.035102974828373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16.309719256401372</v>
      </c>
      <c r="V149" s="211"/>
      <c r="W149" s="227">
        <f t="shared" ca="1" si="15"/>
        <v>228.33606958961923</v>
      </c>
      <c r="X149" s="9"/>
      <c r="Y149" s="229">
        <f>IF($F149&lt;&gt;"",INDEX(DTM!$C$3:$F$100,MATCH($F149,DTM!$C$3:$C$100,0),MATCH(Y$8,DTM!$C$3:$F$3,0)),"")</f>
        <v>19.662337192474673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14.161703098856188</v>
      </c>
      <c r="AC149" s="211"/>
      <c r="AD149" s="227">
        <f t="shared" ca="1" si="16"/>
        <v>198.26384338398663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1327.0151195896192</v>
      </c>
      <c r="X171" s="210"/>
      <c r="Y171" s="213"/>
      <c r="Z171" s="214"/>
      <c r="AA171" s="214"/>
      <c r="AB171" s="214"/>
      <c r="AC171" s="214"/>
      <c r="AD171" s="215">
        <f ca="1">SUM(AD148:AD169)</f>
        <v>1296.9428933839865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1327.0151195896192</v>
      </c>
      <c r="X174" s="210"/>
      <c r="Y174" s="224"/>
      <c r="Z174" s="64"/>
      <c r="AA174" s="64"/>
      <c r="AB174" s="64"/>
      <c r="AC174" s="64"/>
      <c r="AD174" s="225">
        <f ca="1">SUM(AD171:AD172)</f>
        <v>1296.9428933839865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4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GO</v>
      </c>
      <c r="E3" s="203" t="str">
        <f>RESUMO!F5</f>
        <v>MG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109.625</v>
      </c>
      <c r="E4" s="360">
        <f t="shared" si="0"/>
        <v>27.653617945007234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23.035102974828373</v>
      </c>
      <c r="E5" s="360">
        <f t="shared" si="0"/>
        <v>21.972009165460683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71.325000000000003</v>
      </c>
      <c r="E7" s="360">
        <f t="shared" si="0"/>
        <v>57.616714905933435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72.269908466819246</v>
      </c>
      <c r="E8" s="360">
        <f t="shared" si="0"/>
        <v>22.830861070911723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71.325000000000003</v>
      </c>
      <c r="E11" s="360">
        <f t="shared" si="0"/>
        <v>57.616714905933435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109.625</v>
      </c>
      <c r="E12" s="360">
        <f t="shared" si="0"/>
        <v>27.653617945007234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71.325000000000003</v>
      </c>
      <c r="E14" s="360">
        <f t="shared" si="0"/>
        <v>57.616714905933435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23.035102974828373</v>
      </c>
      <c r="E16" s="360">
        <f t="shared" si="0"/>
        <v>19.662337192474673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23.035102974828373</v>
      </c>
      <c r="E17" s="360">
        <f t="shared" si="0"/>
        <v>21.972009165460683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109.625</v>
      </c>
      <c r="E18" s="360">
        <f t="shared" si="0"/>
        <v>27.653617945007234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72.269908466819246</v>
      </c>
      <c r="E19" s="360">
        <f t="shared" si="0"/>
        <v>22.830861070911723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23.035102974828373</v>
      </c>
      <c r="E21" s="360">
        <f t="shared" si="0"/>
        <v>19.662337192474673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23.035102974828373</v>
      </c>
      <c r="E22" s="360">
        <f t="shared" si="0"/>
        <v>19.662337192474673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72.269908466819246</v>
      </c>
      <c r="E24" s="360">
        <f t="shared" si="3"/>
        <v>22.830861070911723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72.269908466819246</v>
      </c>
      <c r="E25" s="360">
        <f t="shared" si="3"/>
        <v>22.830861070911723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GO</v>
      </c>
      <c r="M2" s="230" t="str">
        <f>RESUMO!F5</f>
        <v>MG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GO</v>
      </c>
      <c r="F2" s="236" t="str">
        <f>RESUMO!F5</f>
        <v>MG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GO</v>
      </c>
      <c r="J3" s="236" t="str">
        <f>RESUMO!F5</f>
        <v>MG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2013-04-24T19:57:01Z</dcterms:modified>
</cp:coreProperties>
</file>